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253.12\Contabilidad\Fiorella Vergara\CNV\Año 2023 CNV\1-Marzo 2023\Para firma\"/>
    </mc:Choice>
  </mc:AlternateContent>
  <bookViews>
    <workbookView xWindow="0" yWindow="0" windowWidth="23040" windowHeight="9072"/>
  </bookViews>
  <sheets>
    <sheet name="Nota1" sheetId="1" r:id="rId1"/>
  </sheets>
  <externalReferences>
    <externalReference r:id="rId2"/>
    <externalReference r:id="rId3"/>
    <externalReference r:id="rId4"/>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0" i="1" l="1"/>
  <c r="M156" i="1"/>
  <c r="M155" i="1"/>
  <c r="M151" i="1"/>
  <c r="H143" i="1"/>
  <c r="G143" i="1"/>
  <c r="E143" i="1"/>
  <c r="B48" i="1"/>
  <c r="B46" i="1"/>
  <c r="C45" i="1"/>
  <c r="A1" i="1"/>
</calcChain>
</file>

<file path=xl/sharedStrings.xml><?xml version="1.0" encoding="utf-8"?>
<sst xmlns="http://schemas.openxmlformats.org/spreadsheetml/2006/main" count="688" uniqueCount="279">
  <si>
    <t>NOTAS A LOS ESTADOS FINANCIEROS CORRESPONDIENTES AL PERIODO TERMINADO</t>
  </si>
  <si>
    <t xml:space="preserve">Presentadas en forma comparativa con el periodo terminado </t>
  </si>
  <si>
    <t>Al 31 de marzo de 2023</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</si>
  <si>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</si>
  <si>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</si>
  <si>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</si>
  <si>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</si>
  <si>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</si>
  <si>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</si>
  <si>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</si>
  <si>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</si>
  <si>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</si>
  <si>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</si>
  <si>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</si>
  <si>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</si>
  <si>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</si>
  <si>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</si>
  <si>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</si>
  <si>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</si>
  <si>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</si>
  <si>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</si>
  <si>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</si>
  <si>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</si>
  <si>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</si>
  <si>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</si>
  <si>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Director</t>
  </si>
  <si>
    <t>Eduardo José Borgonon Montero</t>
  </si>
  <si>
    <t>Venancio Rios Portillo</t>
  </si>
  <si>
    <t>Sindico Titular</t>
  </si>
  <si>
    <t>Fernando José Velázquez Abente</t>
  </si>
  <si>
    <t>Plana Ejecutiva</t>
  </si>
  <si>
    <t>Gerente General</t>
  </si>
  <si>
    <t>Omar Gustavo Giménez Pereira</t>
  </si>
  <si>
    <t>Gerente Administrativo</t>
  </si>
  <si>
    <t>Graciela Mabel Nuñez Lopez</t>
  </si>
  <si>
    <t xml:space="preserve">María Lorena Ojeda Núñez </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</si>
  <si>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</si>
  <si>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</si>
  <si>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</si>
  <si>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</si>
  <si>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</si>
  <si>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</si>
  <si>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</si>
  <si>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</si>
  <si>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</si>
  <si>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</si>
  <si>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</si>
  <si>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</si>
  <si>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</si>
  <si>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</si>
  <si>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</si>
  <si>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</si>
  <si>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</si>
  <si>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</si>
  <si>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</si>
  <si>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</si>
  <si>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</si>
  <si>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</si>
  <si>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</si>
  <si>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</si>
  <si>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</si>
  <si>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</si>
  <si>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</si>
  <si>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</si>
  <si>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</si>
  <si>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</si>
  <si>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</si>
  <si>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</si>
  <si>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</si>
  <si>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</si>
  <si>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</si>
  <si>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</si>
  <si>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</si>
  <si>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</si>
  <si>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</si>
  <si>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</si>
  <si>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</si>
  <si>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</si>
  <si>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</si>
  <si>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ALGODON NEGRO S.A.</t>
  </si>
  <si>
    <t>80123876-5</t>
  </si>
  <si>
    <t>18574</t>
  </si>
  <si>
    <t>PYNEGO5V2090</t>
  </si>
  <si>
    <t>Ordinaria</t>
  </si>
  <si>
    <t>A</t>
  </si>
  <si>
    <t>Guaraní</t>
  </si>
  <si>
    <t>BEEME S.A.</t>
  </si>
  <si>
    <t>80129555-6</t>
  </si>
  <si>
    <t>19929</t>
  </si>
  <si>
    <t>COLOR CELESTE S.A.</t>
  </si>
  <si>
    <t>80123879-0</t>
  </si>
  <si>
    <t>18429</t>
  </si>
  <si>
    <t>ADALBERTO ANTONIO ACEVEDO MACIEL</t>
  </si>
  <si>
    <t>1246789</t>
  </si>
  <si>
    <t>3022</t>
  </si>
  <si>
    <t>PYNEGP0V1870</t>
  </si>
  <si>
    <t>Preferida</t>
  </si>
  <si>
    <t>N</t>
  </si>
  <si>
    <t xml:space="preserve">ADRIANA INES LAREINEGABE BENZA	</t>
  </si>
  <si>
    <t>1501324</t>
  </si>
  <si>
    <t>9957</t>
  </si>
  <si>
    <t>ALBERTO ANTONIO RAMIREZ RUIZ DIAZ</t>
  </si>
  <si>
    <t>1158233</t>
  </si>
  <si>
    <t>11470</t>
  </si>
  <si>
    <t>ALEXANDRA ZAMPHIROPOLOS KLOTZSCHE</t>
  </si>
  <si>
    <t>2204687</t>
  </si>
  <si>
    <t>6639</t>
  </si>
  <si>
    <t>BENICIA RIOS PORTILLO</t>
  </si>
  <si>
    <t>457733</t>
  </si>
  <si>
    <t>13984</t>
  </si>
  <si>
    <t xml:space="preserve">PYNEGP0V2116 </t>
  </si>
  <si>
    <t>B</t>
  </si>
  <si>
    <t>CAJA MUTUAL DE COOPERATIVISTAS DEL PARAGUAY</t>
  </si>
  <si>
    <t>80004152-6</t>
  </si>
  <si>
    <t>1836</t>
  </si>
  <si>
    <t>PYNEGP0V2199</t>
  </si>
  <si>
    <t>J</t>
  </si>
  <si>
    <t>PYNEGP0V1862</t>
  </si>
  <si>
    <t>M</t>
  </si>
  <si>
    <t>CARLOS ALBERTO KNAPPS HUBER</t>
  </si>
  <si>
    <t>381414</t>
  </si>
  <si>
    <t>13985</t>
  </si>
  <si>
    <t>PYNEGP0V2140</t>
  </si>
  <si>
    <t>E</t>
  </si>
  <si>
    <t>PYNEGP0V2181</t>
  </si>
  <si>
    <t>I</t>
  </si>
  <si>
    <t>PYNEGP0V2165</t>
  </si>
  <si>
    <t>G</t>
  </si>
  <si>
    <t>PYNEGP0V2132</t>
  </si>
  <si>
    <t>D</t>
  </si>
  <si>
    <t>DANIEL HORACIO SAUCA</t>
  </si>
  <si>
    <t>1278340</t>
  </si>
  <si>
    <t>4710</t>
  </si>
  <si>
    <t>DIEGO LEONARDO LEDESMA CAMPOS</t>
  </si>
  <si>
    <t>4063068</t>
  </si>
  <si>
    <t>18195</t>
  </si>
  <si>
    <t>ELADIO NUÑEZ ALVAREZ</t>
  </si>
  <si>
    <t>310174</t>
  </si>
  <si>
    <t>15989</t>
  </si>
  <si>
    <t>PYNEGP0V2157</t>
  </si>
  <si>
    <t>F</t>
  </si>
  <si>
    <t>EMMANUEL FRIEDMANN SOSA</t>
  </si>
  <si>
    <t>1469258</t>
  </si>
  <si>
    <t>13986</t>
  </si>
  <si>
    <t>PYNEGP0V1854</t>
  </si>
  <si>
    <t>L</t>
  </si>
  <si>
    <t xml:space="preserve">ESTEFANIA MENDIETA AGUERO                         </t>
  </si>
  <si>
    <t>2496958</t>
  </si>
  <si>
    <t>14497</t>
  </si>
  <si>
    <t>FABIOLA ESTHER KERGUELEN LORA</t>
  </si>
  <si>
    <t>1602784</t>
  </si>
  <si>
    <t>536</t>
  </si>
  <si>
    <t>FABRIZIO BIBOLINI</t>
  </si>
  <si>
    <t>590484</t>
  </si>
  <si>
    <t>13987</t>
  </si>
  <si>
    <t>FERNANDO ANDRES BERDICHEVSKY SBOROVSKY</t>
  </si>
  <si>
    <t>651398</t>
  </si>
  <si>
    <t>13988</t>
  </si>
  <si>
    <t>PYNEGP0V1847</t>
  </si>
  <si>
    <t>K</t>
  </si>
  <si>
    <t>FERNANDO JOSE DA SILVA MORALES</t>
  </si>
  <si>
    <t>1524078</t>
  </si>
  <si>
    <t>20976</t>
  </si>
  <si>
    <t>PYNEGP0V2173</t>
  </si>
  <si>
    <t>H</t>
  </si>
  <si>
    <t>FRANCISCO JOSÉ BIBOLINI ROEHRIG</t>
  </si>
  <si>
    <t>1242340</t>
  </si>
  <si>
    <t>16174</t>
  </si>
  <si>
    <t>GABI PATRICIA GONZALEZ RUIZ</t>
  </si>
  <si>
    <t>4363921</t>
  </si>
  <si>
    <t>16788</t>
  </si>
  <si>
    <t>GUILLERMO NESTOR SOSA ARRUA</t>
  </si>
  <si>
    <t>1057506</t>
  </si>
  <si>
    <t>13989</t>
  </si>
  <si>
    <t>JORGE ALBERTO CAZAL MINIOTIS</t>
  </si>
  <si>
    <t>644632</t>
  </si>
  <si>
    <t>8683</t>
  </si>
  <si>
    <t>PYNEGP0V2124</t>
  </si>
  <si>
    <t>C</t>
  </si>
  <si>
    <t>JORGE ANTONIO RAMON AYALA KUNZLE</t>
  </si>
  <si>
    <t>383864</t>
  </si>
  <si>
    <t>15206</t>
  </si>
  <si>
    <t>JOSE DOMINGO CHAVEZ ARNOLD</t>
  </si>
  <si>
    <t>3518156</t>
  </si>
  <si>
    <t>11351</t>
  </si>
  <si>
    <t>JOSE RODRIGO ARRELLAGA FERRER</t>
  </si>
  <si>
    <t>863342</t>
  </si>
  <si>
    <t>6217</t>
  </si>
  <si>
    <t>JUAN CARLOS LEON MERLO</t>
  </si>
  <si>
    <t>381222</t>
  </si>
  <si>
    <t>586</t>
  </si>
  <si>
    <t>Luis Alberto Lima Morra</t>
  </si>
  <si>
    <t>203723</t>
  </si>
  <si>
    <t>13991</t>
  </si>
  <si>
    <t>LUIS ALBERTO ZANOTTI CAVAZZONI SCAVONE</t>
  </si>
  <si>
    <t>251082</t>
  </si>
  <si>
    <t>6581</t>
  </si>
  <si>
    <t>LUIS ANTONIO MENCHACA RAMIREZ</t>
  </si>
  <si>
    <t>1654786</t>
  </si>
  <si>
    <t>5913</t>
  </si>
  <si>
    <t>LUIS SEBASTIAN AGUILERA BURRO</t>
  </si>
  <si>
    <t>1828334</t>
  </si>
  <si>
    <t>13992</t>
  </si>
  <si>
    <t>LYDIA AUGUSTA DIAZ ARCE</t>
  </si>
  <si>
    <t>1087507</t>
  </si>
  <si>
    <t>7632</t>
  </si>
  <si>
    <t>MARIA ANGELICA LOPEZ MOREIRA DE CALLIZO</t>
  </si>
  <si>
    <t>87251</t>
  </si>
  <si>
    <t>16291</t>
  </si>
  <si>
    <t>MARIA ARANZAZU OLLERO CABELLO</t>
  </si>
  <si>
    <t>7503961</t>
  </si>
  <si>
    <t>17019</t>
  </si>
  <si>
    <t>MARIA BELEN BOGADO LOPEZ</t>
  </si>
  <si>
    <t>1698913</t>
  </si>
  <si>
    <t>10974</t>
  </si>
  <si>
    <t>MARIA DEL PILAR CALLIZO LOPEZ MOREIRA</t>
  </si>
  <si>
    <t>323317</t>
  </si>
  <si>
    <t>2576</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</si>
  <si>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</si>
  <si>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</si>
  <si>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</si>
  <si>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</si>
  <si>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</si>
  <si>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</si>
  <si>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</si>
  <si>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</si>
  <si>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</si>
  <si>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</si>
  <si>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</si>
  <si>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</si>
  <si>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</si>
  <si>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</si>
  <si>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16344</t>
  </si>
  <si>
    <t>MONICA COSTA BARRIOCANAL</t>
  </si>
  <si>
    <t>656417</t>
  </si>
  <si>
    <t>16137</t>
  </si>
  <si>
    <t>PERSEVERANDO S.A.</t>
  </si>
  <si>
    <t>80087925-2</t>
  </si>
  <si>
    <t>6197</t>
  </si>
  <si>
    <t>RICARDO DANIEL DOS SANTOS IZAGUIRRE</t>
  </si>
  <si>
    <t>1315526</t>
  </si>
  <si>
    <t>4378</t>
  </si>
  <si>
    <t>RODRIGO CALLIZO STRUBING</t>
  </si>
  <si>
    <t>3773882</t>
  </si>
  <si>
    <t>3891</t>
  </si>
  <si>
    <t xml:space="preserve">RODRIGO FERNANDEZ VOLPE </t>
  </si>
  <si>
    <t>1814491</t>
  </si>
  <si>
    <t>6138</t>
  </si>
  <si>
    <t>RODRIGO GUILLERMO CALLIZO LOPEZ MOREIRA</t>
  </si>
  <si>
    <t>609940</t>
  </si>
  <si>
    <t>576</t>
  </si>
  <si>
    <t xml:space="preserve">RODRIGO LUIS GONZALEZ NAVARRO	</t>
  </si>
  <si>
    <t>1075902</t>
  </si>
  <si>
    <t>10043</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</si>
  <si>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</si>
  <si>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</si>
  <si>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</si>
  <si>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</si>
  <si>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</si>
  <si>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</si>
  <si>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</si>
  <si>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</si>
  <si>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</si>
  <si>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</si>
  <si>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</si>
  <si>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</si>
  <si>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</si>
  <si>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</si>
  <si>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</si>
  <si>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</si>
  <si>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</si>
  <si>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</si>
  <si>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ZALDIVAR AVALOS,GASPAR LUIS DARIO</t>
  </si>
  <si>
    <t>3846265</t>
  </si>
  <si>
    <t>20977</t>
  </si>
  <si>
    <t>COMPOSICION ACCIONARIA: Accionistas que detentan el diez(10) porciento o más de participacion en el capital</t>
  </si>
  <si>
    <t xml:space="preserve">Porcentaje </t>
  </si>
  <si>
    <t>Total</t>
  </si>
  <si>
    <t>ALGODÓN NEGRO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</si>
</sst>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dd\,\ mmmm\ dd\,\ yyyy"/>
  </numFmts>
  <fonts count="16" x14ac:knownFonts="1">
    <font>
      <sz val="11"/>
      <color theme="1"/>
      <name val="Calibri"/>
      <family val="2"/>
      <scheme val="minor"/>
    </font>
    <font>
      <b/>
      <sz val="11"/>
      <color theme="1"/>
      <name val="Calibri"/>
      <family val="2"/>
      <scheme val="minor"/>
    </font>
    <font>
      <sz val="11"/>
      <color theme="1"/>
      <name val="Arial"/>
      <family val="2"/>
    </font>
    <font>
      <b/>
      <sz val="10"/>
      <color theme="0"/>
      <name val="Arial"/>
      <family val="2"/>
    </font>
    <font>
      <b/>
      <sz val="10"/>
      <color theme="1"/>
      <name val="Arial"/>
      <family val="2"/>
    </font>
    <font>
      <b/>
      <sz val="11"/>
      <name val="Arial"/>
      <family val="2"/>
    </font>
    <font>
      <sz val="10"/>
      <color theme="1"/>
      <name val="Arial"/>
      <family val="2"/>
    </font>
    <font>
      <sz val="8"/>
      <name val="Arial"/>
      <family val="2"/>
    </font>
    <font>
      <b/>
      <sz val="11"/>
      <color theme="1"/>
      <name val="Arial"/>
      <family val="2"/>
    </font>
    <font>
      <sz val="11"/>
      <color rgb="FF000000"/>
      <name val="Calibri"/>
      <family val="2"/>
    </font>
    <font>
      <b/>
      <sz val="10"/>
      <name val="Arial"/>
      <family val="2"/>
    </font>
    <font>
      <sz val="10"/>
      <name val="Arial"/>
      <family val="2"/>
    </font>
    <font>
      <b/>
      <sz val="11"/>
      <name val="Calibri"/>
      <family val="2"/>
    </font>
    <font>
      <b/>
      <sz val="10"/>
      <color theme="1"/>
      <name val="Calibri"/>
      <family val="2"/>
      <scheme val="minor"/>
    </font>
    <font>
      <sz val="10"/>
      <color theme="1"/>
      <name val="Calibri"/>
      <family val="2"/>
      <scheme val="minor"/>
    </font>
    <font>
      <b/>
      <sz val="12"/>
      <color theme="1"/>
      <name val="Arial"/>
      <family val="2"/>
    </font>
  </fonts>
  <fills count="5">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27">
    <xf numFmtId="0" fontId="0" fillId="0" borderId="0" xfId="0"/>
    <xf numFmtId="0" fontId="2" fillId="0" borderId="0" xfId="0" applyFont="1"/>
    <xf numFmtId="10" fontId="2" fillId="0" borderId="0" xfId="0" applyNumberFormat="1" applyFont="1"/>
    <xf numFmtId="0" fontId="2" fillId="0" borderId="0" xfId="0" applyFont="1" applyBorder="1"/>
    <xf numFmtId="0" fontId="3" fillId="2" borderId="0" xfId="0" applyFont="1" applyFill="1" applyBorder="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4" fillId="0" borderId="0" xfId="0" applyFont="1" applyBorder="1" applyAlignment="1">
      <alignment vertical="center"/>
    </xf>
    <xf numFmtId="0" fontId="5" fillId="0" borderId="0" xfId="0" applyFont="1" applyAlignment="1"/>
    <xf numFmtId="0" fontId="6" fillId="0" borderId="0" xfId="0" applyFont="1" applyBorder="1" applyAlignment="1">
      <alignment horizontal="center" vertical="center"/>
    </xf>
    <xf numFmtId="0" fontId="6" fillId="0" borderId="0" xfId="0" applyFont="1" applyAlignment="1">
      <alignment vertical="center"/>
    </xf>
    <xf numFmtId="10" fontId="6" fillId="0" borderId="0" xfId="0" applyNumberFormat="1" applyFont="1" applyAlignment="1">
      <alignment vertical="center"/>
    </xf>
    <xf numFmtId="0" fontId="6" fillId="0" borderId="0" xfId="0" applyFont="1" applyBorder="1" applyAlignment="1">
      <alignment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4" fillId="0" borderId="0" xfId="0" applyFont="1" applyAlignment="1">
      <alignment horizontal="left" vertical="center"/>
    </xf>
    <xf numFmtId="0" fontId="7" fillId="0" borderId="0" xfId="0" applyFont="1" applyBorder="1" applyAlignment="1">
      <alignment horizontal="justify" vertical="justify" wrapText="1"/>
    </xf>
    <xf numFmtId="49" fontId="2" fillId="0" borderId="0" xfId="0" applyNumberFormat="1" applyFont="1" applyBorder="1" applyAlignment="1">
      <alignment vertical="center" wrapText="1"/>
    </xf>
    <xf numFmtId="49" fontId="2" fillId="0" borderId="0" xfId="0" applyNumberFormat="1" applyFont="1" applyBorder="1" applyAlignment="1">
      <alignment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0" fontId="1" fillId="0" borderId="0" xfId="0" applyFont="1" applyBorder="1"/>
    <xf numFmtId="0" fontId="0" fillId="0" borderId="0" xfId="0" applyBorder="1"/>
    <xf numFmtId="49" fontId="2" fillId="0" borderId="0" xfId="0" applyNumberFormat="1" applyFont="1" applyAlignment="1">
      <alignment horizontal="lef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Border="1" applyAlignment="1">
      <alignment horizontal="left" wrapText="1"/>
    </xf>
    <xf numFmtId="0" fontId="2" fillId="0" borderId="0" xfId="0" applyFont="1" applyAlignment="1">
      <alignment wrapText="1"/>
    </xf>
    <xf numFmtId="0" fontId="8" fillId="0" borderId="0" xfId="0" applyFont="1" applyBorder="1"/>
    <xf numFmtId="0" fontId="1" fillId="0" borderId="0" xfId="0" applyFont="1" applyBorder="1" applyAlignment="1">
      <alignment horizontal="center"/>
    </xf>
    <xf numFmtId="0" fontId="0" fillId="0" borderId="0" xfId="0" applyBorder="1" applyAlignment="1">
      <alignment horizontal="left"/>
    </xf>
    <xf numFmtId="0" fontId="0" fillId="0" borderId="0" xfId="0" applyFont="1" applyBorder="1" applyAlignment="1">
      <alignment horizontal="center" vertical="center" wrapText="1"/>
    </xf>
    <xf numFmtId="0" fontId="9" fillId="0" borderId="0" xfId="0" applyFont="1" applyFill="1" applyBorder="1" applyAlignment="1">
      <alignment horizontal="center"/>
    </xf>
    <xf numFmtId="0" fontId="9" fillId="0" borderId="0" xfId="0" applyFont="1" applyFill="1" applyBorder="1" applyAlignment="1">
      <alignment horizontal="left"/>
    </xf>
    <xf numFmtId="0" fontId="9" fillId="0" borderId="0" xfId="0" applyFont="1" applyFill="1" applyBorder="1" applyAlignment="1">
      <alignment horizontal="center" wrapText="1"/>
    </xf>
    <xf numFmtId="0" fontId="2" fillId="3" borderId="0" xfId="0" applyFont="1" applyFill="1" applyBorder="1"/>
    <xf numFmtId="0" fontId="8" fillId="3" borderId="0" xfId="0" applyFont="1" applyFill="1" applyBorder="1"/>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0" fillId="0" borderId="7" xfId="0" applyBorder="1"/>
    <xf numFmtId="3" fontId="10" fillId="0" borderId="8" xfId="0" applyNumberFormat="1" applyFont="1" applyBorder="1" applyAlignment="1">
      <alignment horizontal="center" vertical="top" wrapText="1"/>
    </xf>
    <xf numFmtId="3" fontId="11" fillId="0" borderId="8" xfId="0" applyNumberFormat="1" applyFont="1" applyBorder="1" applyAlignment="1">
      <alignment horizontal="center" vertical="top" wrapText="1"/>
    </xf>
    <xf numFmtId="3" fontId="10" fillId="0" borderId="9" xfId="0" applyNumberFormat="1" applyFont="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 fillId="0" borderId="0" xfId="0" applyFont="1" applyFill="1" applyBorder="1"/>
    <xf numFmtId="0" fontId="12" fillId="0" borderId="0" xfId="0" applyFont="1" applyFill="1" applyBorder="1"/>
    <xf numFmtId="0" fontId="1" fillId="0" borderId="0" xfId="0" applyFont="1" applyFill="1" applyBorder="1" applyAlignment="1">
      <alignment wrapText="1"/>
    </xf>
    <xf numFmtId="3" fontId="1" fillId="0" borderId="0" xfId="0" applyNumberFormat="1" applyFont="1" applyFill="1" applyBorder="1" applyAlignment="1">
      <alignment wrapText="1"/>
    </xf>
    <xf numFmtId="0" fontId="13" fillId="0" borderId="6" xfId="0" applyFont="1" applyBorder="1" applyAlignment="1"/>
    <xf numFmtId="0" fontId="13" fillId="0" borderId="6" xfId="0" applyFont="1" applyBorder="1" applyAlignment="1">
      <alignment horizontal="center"/>
    </xf>
    <xf numFmtId="3" fontId="13" fillId="0" borderId="6" xfId="0" applyNumberFormat="1" applyFont="1" applyBorder="1" applyAlignment="1">
      <alignment horizontal="center"/>
    </xf>
    <xf numFmtId="0" fontId="13" fillId="0" borderId="3" xfId="0" applyFont="1" applyBorder="1" applyAlignment="1">
      <alignment horizontal="center"/>
    </xf>
    <xf numFmtId="0" fontId="0" fillId="0" borderId="6" xfId="0" applyBorder="1" applyAlignment="1">
      <alignment horizontal="center"/>
    </xf>
    <xf numFmtId="3" fontId="0" fillId="0" borderId="0" xfId="0" applyNumberFormat="1" applyBorder="1"/>
    <xf numFmtId="0" fontId="0" fillId="0" borderId="0" xfId="0" applyFill="1" applyBorder="1"/>
    <xf numFmtId="0" fontId="14" fillId="0" borderId="8" xfId="0" applyFont="1" applyBorder="1" applyAlignment="1"/>
    <xf numFmtId="0" fontId="14" fillId="0" borderId="8" xfId="0" applyFont="1" applyBorder="1" applyAlignment="1">
      <alignment horizontal="center"/>
    </xf>
    <xf numFmtId="3" fontId="14" fillId="0" borderId="8" xfId="0" applyNumberFormat="1" applyFont="1" applyBorder="1" applyAlignment="1">
      <alignment horizontal="center"/>
    </xf>
    <xf numFmtId="0" fontId="14" fillId="0" borderId="10" xfId="0" applyFont="1" applyBorder="1" applyAlignment="1">
      <alignment horizontal="center"/>
    </xf>
    <xf numFmtId="0" fontId="0" fillId="0" borderId="8" xfId="0"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left"/>
    </xf>
    <xf numFmtId="0" fontId="14" fillId="0" borderId="4" xfId="0" applyFont="1" applyBorder="1"/>
    <xf numFmtId="0" fontId="14" fillId="0" borderId="5" xfId="0" applyFont="1" applyBorder="1"/>
    <xf numFmtId="0" fontId="14" fillId="0" borderId="6" xfId="0" applyFont="1" applyBorder="1" applyAlignment="1">
      <alignment horizontal="center"/>
    </xf>
    <xf numFmtId="3" fontId="14" fillId="0" borderId="4" xfId="0" applyNumberFormat="1" applyFont="1" applyBorder="1" applyAlignment="1">
      <alignment horizontal="center"/>
    </xf>
    <xf numFmtId="0" fontId="0" fillId="0" borderId="5" xfId="0" applyBorder="1"/>
    <xf numFmtId="0" fontId="14" fillId="0" borderId="0" xfId="0" applyFont="1" applyBorder="1" applyAlignment="1">
      <alignment horizontal="center"/>
    </xf>
    <xf numFmtId="0" fontId="14" fillId="0" borderId="0" xfId="0" applyFont="1" applyBorder="1" applyAlignment="1">
      <alignment horizontal="left"/>
    </xf>
    <xf numFmtId="0" fontId="14" fillId="0" borderId="0" xfId="0" applyFont="1" applyBorder="1"/>
    <xf numFmtId="3" fontId="14" fillId="0" borderId="0" xfId="0" applyNumberFormat="1" applyFont="1" applyBorder="1" applyAlignment="1">
      <alignment horizontal="center"/>
    </xf>
    <xf numFmtId="0" fontId="1" fillId="0" borderId="0" xfId="0" applyFont="1" applyFill="1"/>
    <xf numFmtId="0" fontId="12" fillId="0" borderId="0" xfId="0" applyFont="1" applyFill="1"/>
    <xf numFmtId="0" fontId="1" fillId="0" borderId="0" xfId="0" applyFont="1" applyFill="1" applyAlignment="1">
      <alignment horizontal="left"/>
    </xf>
    <xf numFmtId="164" fontId="1" fillId="0" borderId="0" xfId="0" applyNumberFormat="1" applyFont="1" applyFill="1"/>
    <xf numFmtId="1" fontId="1" fillId="0" borderId="0" xfId="0" applyNumberFormat="1" applyFont="1" applyFill="1"/>
    <xf numFmtId="3" fontId="1" fillId="0" borderId="0" xfId="0" applyNumberFormat="1" applyFont="1" applyFill="1"/>
    <xf numFmtId="0" fontId="8" fillId="0" borderId="0" xfId="0" applyFont="1"/>
    <xf numFmtId="0" fontId="15" fillId="0" borderId="0" xfId="0" applyFont="1" applyBorder="1"/>
    <xf numFmtId="3" fontId="1" fillId="0" borderId="0" xfId="0" applyNumberFormat="1" applyFont="1" applyBorder="1"/>
    <xf numFmtId="0" fontId="1" fillId="0" borderId="0" xfId="0" applyFont="1" applyBorder="1" applyAlignment="1"/>
    <xf numFmtId="0" fontId="13" fillId="0" borderId="5" xfId="0" applyFont="1" applyBorder="1" applyAlignment="1">
      <alignment horizontal="center"/>
    </xf>
    <xf numFmtId="0" fontId="13" fillId="0" borderId="4" xfId="0" applyFont="1" applyBorder="1" applyAlignment="1">
      <alignment horizontal="center"/>
    </xf>
    <xf numFmtId="3" fontId="13" fillId="0" borderId="4" xfId="0" applyNumberFormat="1" applyFont="1" applyBorder="1" applyAlignment="1">
      <alignment horizontal="center"/>
    </xf>
    <xf numFmtId="0" fontId="1" fillId="0" borderId="4" xfId="0" applyFont="1" applyBorder="1"/>
    <xf numFmtId="3" fontId="1" fillId="0" borderId="6" xfId="0" applyNumberFormat="1" applyFont="1" applyBorder="1" applyAlignment="1">
      <alignment horizontal="center"/>
    </xf>
    <xf numFmtId="10" fontId="0" fillId="0" borderId="0" xfId="0" applyNumberFormat="1" applyBorder="1"/>
    <xf numFmtId="0" fontId="14" fillId="0" borderId="10" xfId="0" applyFont="1" applyBorder="1" applyAlignment="1">
      <alignment horizontal="left"/>
    </xf>
    <xf numFmtId="0" fontId="14" fillId="0" borderId="11" xfId="0" applyFont="1" applyBorder="1" applyAlignment="1">
      <alignment horizontal="center"/>
    </xf>
    <xf numFmtId="0" fontId="14" fillId="0" borderId="10" xfId="0" applyFont="1" applyBorder="1"/>
    <xf numFmtId="10" fontId="0" fillId="0" borderId="0" xfId="0" applyNumberFormat="1" applyBorder="1" applyAlignment="1">
      <alignment horizontal="center"/>
    </xf>
    <xf numFmtId="10" fontId="0" fillId="0" borderId="12" xfId="0" applyNumberFormat="1" applyBorder="1" applyAlignment="1">
      <alignment horizontal="center"/>
    </xf>
    <xf numFmtId="10" fontId="0" fillId="0" borderId="8" xfId="0" applyNumberFormat="1" applyBorder="1" applyAlignment="1">
      <alignment horizontal="center"/>
    </xf>
    <xf numFmtId="0" fontId="0" fillId="0" borderId="0" xfId="0" applyBorder="1" applyAlignment="1">
      <alignment horizontal="center"/>
    </xf>
    <xf numFmtId="10" fontId="1" fillId="0" borderId="8" xfId="0" applyNumberFormat="1" applyFont="1" applyBorder="1" applyAlignment="1">
      <alignment horizontal="center"/>
    </xf>
    <xf numFmtId="0" fontId="14" fillId="0" borderId="3" xfId="0" applyFont="1" applyBorder="1" applyAlignment="1">
      <alignment horizontal="left"/>
    </xf>
    <xf numFmtId="0" fontId="14" fillId="0" borderId="5" xfId="0" applyFont="1" applyBorder="1" applyAlignment="1">
      <alignment horizontal="center"/>
    </xf>
    <xf numFmtId="0" fontId="14" fillId="0" borderId="3" xfId="0" applyFont="1" applyBorder="1"/>
    <xf numFmtId="3" fontId="14" fillId="0" borderId="6" xfId="0" applyNumberFormat="1" applyFont="1" applyBorder="1" applyAlignment="1">
      <alignment horizontal="center"/>
    </xf>
    <xf numFmtId="0" fontId="14" fillId="0" borderId="4" xfId="0" applyFont="1" applyBorder="1" applyAlignment="1">
      <alignment horizontal="center"/>
    </xf>
    <xf numFmtId="0" fontId="0" fillId="0" borderId="4" xfId="0" applyBorder="1" applyAlignment="1">
      <alignment horizontal="center"/>
    </xf>
    <xf numFmtId="10" fontId="0" fillId="0" borderId="6" xfId="0" applyNumberFormat="1" applyBorder="1" applyAlignment="1">
      <alignment horizontal="center"/>
    </xf>
    <xf numFmtId="10" fontId="1" fillId="0" borderId="6" xfId="0" applyNumberFormat="1" applyFont="1" applyBorder="1" applyAlignment="1">
      <alignment horizontal="center"/>
    </xf>
    <xf numFmtId="10" fontId="0" fillId="0" borderId="4" xfId="0" applyNumberFormat="1" applyBorder="1" applyAlignment="1">
      <alignment horizontal="center"/>
    </xf>
    <xf numFmtId="0" fontId="14" fillId="0" borderId="10" xfId="0" applyFont="1" applyBorder="1" applyAlignment="1"/>
    <xf numFmtId="3" fontId="0" fillId="0" borderId="8" xfId="0" applyNumberFormat="1" applyBorder="1"/>
    <xf numFmtId="0" fontId="2" fillId="0" borderId="8" xfId="0" applyFont="1" applyBorder="1"/>
    <xf numFmtId="0" fontId="14" fillId="0" borderId="13" xfId="0" applyFont="1" applyBorder="1" applyAlignment="1"/>
    <xf numFmtId="0" fontId="14" fillId="0" borderId="9" xfId="0" applyFont="1" applyBorder="1" applyAlignment="1">
      <alignment horizontal="center"/>
    </xf>
    <xf numFmtId="0" fontId="14" fillId="0" borderId="14" xfId="0" applyFont="1" applyBorder="1" applyAlignment="1">
      <alignment horizontal="center"/>
    </xf>
    <xf numFmtId="0" fontId="14" fillId="0" borderId="13" xfId="0" applyFont="1" applyBorder="1"/>
    <xf numFmtId="3" fontId="14" fillId="0" borderId="9" xfId="0" applyNumberFormat="1" applyFont="1" applyBorder="1" applyAlignment="1">
      <alignment horizontal="center"/>
    </xf>
    <xf numFmtId="0" fontId="14" fillId="0" borderId="15" xfId="0" applyFont="1" applyBorder="1" applyAlignment="1">
      <alignment horizontal="center"/>
    </xf>
    <xf numFmtId="3" fontId="14" fillId="0" borderId="15" xfId="0" applyNumberFormat="1" applyFont="1" applyBorder="1" applyAlignment="1">
      <alignment horizontal="center"/>
    </xf>
    <xf numFmtId="0" fontId="0" fillId="0" borderId="15" xfId="0" applyBorder="1" applyAlignment="1">
      <alignment horizontal="center"/>
    </xf>
    <xf numFmtId="10" fontId="0" fillId="0" borderId="9" xfId="0" applyNumberFormat="1" applyBorder="1" applyAlignment="1">
      <alignment horizontal="center"/>
    </xf>
    <xf numFmtId="0" fontId="2" fillId="0" borderId="9" xfId="0" applyFont="1" applyBorder="1"/>
    <xf numFmtId="0" fontId="14" fillId="0" borderId="9" xfId="0" applyFont="1" applyBorder="1" applyAlignment="1"/>
    <xf numFmtId="0" fontId="14" fillId="0" borderId="9" xfId="0" applyFont="1" applyBorder="1"/>
    <xf numFmtId="0" fontId="0" fillId="0" borderId="9" xfId="0" applyBorder="1" applyAlignment="1">
      <alignment horizontal="center"/>
    </xf>
    <xf numFmtId="0" fontId="14" fillId="0" borderId="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EFF%20y%20Notas%20a%20los%20Estados%20Contables%20Negofin%20SAECA%20%2031.03.2023%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lore%20de%20plana%20ejecutiva%20bc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ANEXO C"/>
      <sheetName val="ANEXO D"/>
    </sheetNames>
    <sheetDataSet>
      <sheetData sheetId="0">
        <row r="1">
          <cell r="C1" t="str">
            <v>NEGOFIN S.A.E.C.A.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L6" t="str">
            <v>Gte. RRHH.</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09"/>
  <sheetViews>
    <sheetView showGridLines="0" tabSelected="1" zoomScaleNormal="100" workbookViewId="0">
      <selection sqref="A1:N201"/>
    </sheetView>
  </sheetViews>
  <sheetFormatPr baseColWidth="10" defaultColWidth="11.44140625" defaultRowHeight="13.8" x14ac:dyDescent="0.25"/>
  <cols>
    <col min="1" max="1" width="46.109375" style="1" customWidth="1"/>
    <col min="2" max="2" width="29.88671875" style="1" bestFit="1" customWidth="1"/>
    <col min="3" max="3" width="28.88671875" style="1" bestFit="1" customWidth="1"/>
    <col min="4" max="4" width="15.6640625" style="1" bestFit="1" customWidth="1"/>
    <col min="5" max="5" width="27.44140625" style="1" bestFit="1" customWidth="1"/>
    <col min="6" max="6" width="12.44140625" style="1" customWidth="1"/>
    <col min="7" max="7" width="9.88671875" style="1" customWidth="1"/>
    <col min="8" max="8" width="16.10937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16384" width="11.44140625" style="1"/>
  </cols>
  <sheetData>
    <row r="1" spans="1:14" ht="15" customHeight="1" x14ac:dyDescent="0.25">
      <c r="A1" s="1" t="str">
        <f>[1]Indice!C1</f>
        <v>NEGOFIN S.A.E.C.A.</v>
      </c>
    </row>
    <row r="5" spans="1:14" ht="15" customHeight="1" x14ac:dyDescent="0.25">
      <c r="A5" s="3"/>
      <c r="B5" s="3"/>
      <c r="C5" s="3"/>
      <c r="D5" s="3"/>
      <c r="E5" s="3"/>
    </row>
    <row r="6" spans="1:14" ht="15" customHeight="1" x14ac:dyDescent="0.25">
      <c r="A6" s="4" t="s">
        <v>0</v>
      </c>
      <c r="B6" s="4"/>
      <c r="C6" s="4"/>
      <c r="D6" s="4"/>
      <c r="E6" s="4"/>
      <c r="F6" s="5"/>
      <c r="G6" s="5"/>
      <c r="H6" s="6"/>
    </row>
    <row r="7" spans="1:14" ht="15" customHeight="1" x14ac:dyDescent="0.25">
      <c r="A7" s="7" t="s">
        <v>1</v>
      </c>
      <c r="B7" s="7"/>
      <c r="C7" s="7"/>
      <c r="D7" s="7"/>
      <c r="E7" s="8" t="s">
        <v>2</v>
      </c>
      <c r="F7" s="8"/>
      <c r="G7" s="5"/>
      <c r="H7" s="6"/>
    </row>
    <row r="8" spans="1:14" ht="15" customHeight="1" x14ac:dyDescent="0.25">
      <c r="A8" s="9" t="s">
        <v>3</v>
      </c>
      <c r="B8" s="9"/>
      <c r="C8" s="9"/>
      <c r="D8" s="9"/>
      <c r="E8" s="9"/>
      <c r="F8" s="10"/>
      <c r="G8" s="10"/>
      <c r="H8" s="11"/>
    </row>
    <row r="9" spans="1:14" ht="15" customHeight="1" x14ac:dyDescent="0.25">
      <c r="A9" s="12"/>
      <c r="B9" s="12"/>
      <c r="C9" s="12"/>
      <c r="D9" s="12"/>
      <c r="E9" s="12"/>
      <c r="F9" s="10"/>
      <c r="G9" s="10"/>
      <c r="H9" s="11"/>
    </row>
    <row r="10" spans="1:14" ht="15" customHeight="1" x14ac:dyDescent="0.25">
      <c r="A10" s="3"/>
      <c r="B10" s="3"/>
      <c r="C10" s="3"/>
      <c r="D10" s="3"/>
      <c r="E10" s="3"/>
    </row>
    <row r="11" spans="1:14" ht="15" customHeight="1" x14ac:dyDescent="0.25">
      <c r="A11" s="13" t="s">
        <v>4</v>
      </c>
      <c r="B11" s="14"/>
      <c r="C11" s="14"/>
      <c r="D11" s="14"/>
      <c r="E11" s="14"/>
      <c r="F11" s="15"/>
      <c r="G11" s="15"/>
      <c r="H11" s="15"/>
    </row>
    <row r="12" spans="1:14" ht="15" customHeight="1" x14ac:dyDescent="0.25">
      <c r="A12" s="16" t="s">
        <v>5</v>
      </c>
      <c r="B12" s="16"/>
      <c r="C12" s="16"/>
      <c r="D12" s="16"/>
      <c r="E12" s="16"/>
    </row>
    <row r="13" spans="1:14" ht="15" customHeight="1" x14ac:dyDescent="0.25">
      <c r="A13" s="17"/>
      <c r="B13" s="18"/>
      <c r="C13" s="18"/>
      <c r="D13" s="18"/>
      <c r="E13" s="18"/>
      <c r="F13" s="10"/>
      <c r="G13" s="10"/>
      <c r="H13" s="11"/>
      <c r="I13" s="19"/>
      <c r="J13" s="20"/>
      <c r="K13" s="20"/>
      <c r="L13" s="20"/>
      <c r="M13" s="20"/>
      <c r="N13" s="20"/>
    </row>
    <row r="14" spans="1:14" ht="15" customHeight="1" x14ac:dyDescent="0.3">
      <c r="A14" s="21" t="s">
        <v>6</v>
      </c>
      <c r="B14" s="18"/>
      <c r="C14" s="18"/>
      <c r="D14" s="18"/>
      <c r="E14" s="18"/>
      <c r="I14" s="20"/>
      <c r="J14" s="20"/>
      <c r="K14" s="20"/>
      <c r="L14" s="20"/>
      <c r="M14" s="20"/>
      <c r="N14" s="20"/>
    </row>
    <row r="15" spans="1:14" ht="15" customHeight="1" x14ac:dyDescent="0.3">
      <c r="A15" s="22" t="s">
        <v>7</v>
      </c>
      <c r="B15" s="22"/>
      <c r="C15" s="22"/>
      <c r="D15" s="22"/>
      <c r="E15" s="22"/>
      <c r="I15"/>
      <c r="J15"/>
      <c r="K15"/>
      <c r="L15"/>
      <c r="M15"/>
      <c r="N15"/>
    </row>
    <row r="16" spans="1:14" ht="15.75" customHeight="1" x14ac:dyDescent="0.3">
      <c r="A16" s="22" t="s">
        <v>8</v>
      </c>
      <c r="B16" s="22"/>
      <c r="C16" s="22"/>
      <c r="D16" s="22"/>
      <c r="E16" s="22"/>
      <c r="I16" s="23"/>
      <c r="J16" s="23"/>
      <c r="K16" s="23"/>
      <c r="L16" s="23"/>
      <c r="M16" s="23"/>
      <c r="N16" s="23"/>
    </row>
    <row r="17" spans="1:14" ht="15" customHeight="1" x14ac:dyDescent="0.25">
      <c r="A17" s="18"/>
      <c r="B17" s="18"/>
      <c r="C17" s="18"/>
      <c r="D17" s="18"/>
      <c r="E17" s="18"/>
      <c r="I17" s="23"/>
      <c r="J17" s="23"/>
      <c r="K17" s="23"/>
      <c r="L17" s="23"/>
      <c r="M17" s="23"/>
      <c r="N17" s="23"/>
    </row>
    <row r="18" spans="1:14" ht="15" customHeight="1" x14ac:dyDescent="0.25">
      <c r="A18" s="24" t="s">
        <v>9</v>
      </c>
      <c r="B18" s="25"/>
      <c r="C18" s="25"/>
      <c r="D18" s="25"/>
      <c r="E18" s="25"/>
      <c r="I18" s="23"/>
      <c r="J18" s="23"/>
      <c r="K18" s="23"/>
      <c r="L18" s="23"/>
      <c r="M18" s="23"/>
      <c r="N18" s="23"/>
    </row>
    <row r="19" spans="1:14" ht="15" customHeight="1" x14ac:dyDescent="0.25">
      <c r="A19" s="26" t="s">
        <v>10</v>
      </c>
      <c r="B19" s="26"/>
      <c r="C19" s="26"/>
      <c r="D19" s="26"/>
      <c r="E19" s="25"/>
      <c r="I19" s="23"/>
      <c r="J19" s="23"/>
      <c r="K19" s="23"/>
      <c r="L19" s="23"/>
      <c r="M19" s="23"/>
      <c r="N19" s="23"/>
    </row>
    <row r="20" spans="1:14" ht="15" customHeight="1" x14ac:dyDescent="0.25">
      <c r="A20" s="26"/>
      <c r="B20" s="26"/>
      <c r="C20" s="26"/>
      <c r="D20" s="26"/>
      <c r="E20" s="25"/>
      <c r="I20" s="23"/>
      <c r="J20" s="23"/>
      <c r="K20" s="23"/>
      <c r="L20" s="23"/>
      <c r="M20" s="23"/>
      <c r="N20" s="23"/>
    </row>
    <row r="21" spans="1:14" ht="15" customHeight="1" x14ac:dyDescent="0.25">
      <c r="A21" s="26"/>
      <c r="B21" s="26"/>
      <c r="C21" s="26"/>
      <c r="D21" s="26"/>
      <c r="E21" s="25"/>
      <c r="I21" s="23"/>
      <c r="J21" s="23"/>
      <c r="K21" s="23"/>
      <c r="L21" s="23"/>
      <c r="M21" s="23"/>
      <c r="N21" s="23"/>
    </row>
    <row r="22" spans="1:14" ht="15" customHeight="1" x14ac:dyDescent="0.25">
      <c r="A22" s="26"/>
      <c r="B22" s="26"/>
      <c r="C22" s="26"/>
      <c r="D22" s="26"/>
      <c r="E22" s="25"/>
      <c r="I22" s="23"/>
      <c r="J22" s="23"/>
      <c r="K22" s="23"/>
      <c r="L22" s="23"/>
      <c r="M22" s="23"/>
      <c r="N22" s="23"/>
    </row>
    <row r="23" spans="1:14" ht="15" customHeight="1" x14ac:dyDescent="0.25">
      <c r="A23" s="26"/>
      <c r="B23" s="26"/>
      <c r="C23" s="26"/>
      <c r="D23" s="26"/>
      <c r="E23" s="25"/>
      <c r="I23" s="23"/>
      <c r="J23" s="23"/>
      <c r="K23" s="23"/>
      <c r="L23" s="23"/>
      <c r="M23" s="23"/>
      <c r="N23" s="23"/>
    </row>
    <row r="24" spans="1:14" ht="15" customHeight="1" x14ac:dyDescent="0.25">
      <c r="A24" s="26"/>
      <c r="B24" s="26"/>
      <c r="C24" s="26"/>
      <c r="D24" s="26"/>
      <c r="E24" s="25"/>
      <c r="I24" s="23"/>
      <c r="J24" s="23"/>
      <c r="K24" s="23"/>
      <c r="L24" s="23"/>
      <c r="M24" s="23"/>
      <c r="N24" s="23"/>
    </row>
    <row r="25" spans="1:14" ht="15" customHeight="1" x14ac:dyDescent="0.25">
      <c r="A25" s="26"/>
      <c r="B25" s="26"/>
      <c r="C25" s="26"/>
      <c r="D25" s="26"/>
      <c r="E25" s="25"/>
      <c r="I25" s="23"/>
      <c r="J25" s="23"/>
      <c r="K25" s="23"/>
      <c r="L25" s="23"/>
      <c r="M25" s="23"/>
      <c r="N25" s="23"/>
    </row>
    <row r="26" spans="1:14" ht="15" customHeight="1" x14ac:dyDescent="0.25">
      <c r="A26" s="26"/>
      <c r="B26" s="26"/>
      <c r="C26" s="26"/>
      <c r="D26" s="26"/>
      <c r="E26" s="25"/>
      <c r="I26" s="23"/>
      <c r="J26" s="23"/>
      <c r="K26" s="23"/>
      <c r="L26" s="23"/>
      <c r="M26" s="23"/>
      <c r="N26" s="23"/>
    </row>
    <row r="27" spans="1:14" ht="15" customHeight="1" x14ac:dyDescent="0.25">
      <c r="A27" s="3" t="s">
        <v>11</v>
      </c>
      <c r="B27" s="3"/>
      <c r="C27" s="3"/>
      <c r="D27" s="3"/>
      <c r="E27" s="3"/>
    </row>
    <row r="28" spans="1:14" ht="15" customHeight="1" x14ac:dyDescent="0.25">
      <c r="A28" s="27" t="s">
        <v>12</v>
      </c>
      <c r="B28" s="27"/>
      <c r="C28" s="27"/>
      <c r="D28" s="27"/>
      <c r="E28" s="27"/>
      <c r="I28" s="28"/>
      <c r="J28" s="28"/>
      <c r="K28" s="28"/>
      <c r="L28" s="28"/>
      <c r="M28" s="28"/>
      <c r="N28" s="28"/>
    </row>
    <row r="29" spans="1:14" ht="15" customHeight="1" x14ac:dyDescent="0.25">
      <c r="A29" s="27" t="s">
        <v>13</v>
      </c>
      <c r="B29" s="27"/>
      <c r="C29" s="27"/>
      <c r="D29" s="27"/>
      <c r="E29" s="27"/>
      <c r="I29" s="28"/>
      <c r="J29" s="28"/>
      <c r="K29" s="28"/>
      <c r="L29" s="28"/>
      <c r="M29" s="28"/>
      <c r="N29" s="28"/>
    </row>
    <row r="30" spans="1:14" ht="15" customHeight="1" x14ac:dyDescent="0.3">
      <c r="A30" s="27" t="s">
        <v>14</v>
      </c>
      <c r="B30" s="27"/>
      <c r="C30" s="27"/>
      <c r="D30" s="27"/>
      <c r="E30" s="27"/>
      <c r="I30"/>
      <c r="J30"/>
      <c r="K30"/>
      <c r="L30"/>
      <c r="M30"/>
      <c r="N30"/>
    </row>
    <row r="31" spans="1:14" ht="15" customHeight="1" x14ac:dyDescent="0.25">
      <c r="A31" s="27" t="s">
        <v>15</v>
      </c>
      <c r="B31" s="27"/>
      <c r="C31" s="27"/>
      <c r="D31" s="27"/>
      <c r="E31" s="27"/>
      <c r="I31" s="28"/>
      <c r="J31" s="28"/>
      <c r="K31" s="28"/>
      <c r="L31" s="28"/>
      <c r="M31" s="28"/>
      <c r="N31" s="28"/>
    </row>
    <row r="32" spans="1:14" ht="15" customHeight="1" x14ac:dyDescent="0.25">
      <c r="A32" s="27" t="s">
        <v>16</v>
      </c>
      <c r="B32" s="27"/>
      <c r="C32" s="27"/>
      <c r="D32" s="27"/>
      <c r="E32" s="27"/>
      <c r="I32" s="28"/>
      <c r="J32" s="28"/>
      <c r="K32" s="28"/>
      <c r="L32" s="28"/>
      <c r="M32" s="28"/>
      <c r="N32" s="28"/>
    </row>
    <row r="33" spans="1:5" ht="15" customHeight="1" x14ac:dyDescent="0.25">
      <c r="A33" s="3" t="s">
        <v>17</v>
      </c>
      <c r="B33" s="3"/>
      <c r="C33" s="3"/>
      <c r="D33" s="3"/>
      <c r="E33" s="3"/>
    </row>
    <row r="34" spans="1:5" ht="15" customHeight="1" x14ac:dyDescent="0.25">
      <c r="A34" s="3" t="s">
        <v>18</v>
      </c>
      <c r="B34" s="3"/>
      <c r="C34" s="3"/>
      <c r="D34" s="3"/>
      <c r="E34" s="3"/>
    </row>
    <row r="35" spans="1:5" ht="15" customHeight="1" x14ac:dyDescent="0.25">
      <c r="A35" s="3"/>
      <c r="B35" s="3"/>
      <c r="C35" s="3"/>
      <c r="D35" s="3"/>
      <c r="E35" s="3"/>
    </row>
    <row r="36" spans="1:5" ht="15" customHeight="1" x14ac:dyDescent="0.25">
      <c r="A36" s="29" t="s">
        <v>19</v>
      </c>
      <c r="B36" s="3"/>
      <c r="C36" s="3"/>
      <c r="D36" s="3"/>
      <c r="E36" s="3"/>
    </row>
    <row r="37" spans="1:5" ht="15" customHeight="1" x14ac:dyDescent="0.25">
      <c r="A37" s="3"/>
      <c r="B37" s="3"/>
      <c r="C37" s="3"/>
      <c r="D37" s="3"/>
      <c r="E37" s="3"/>
    </row>
    <row r="38" spans="1:5" ht="15" customHeight="1" x14ac:dyDescent="0.3">
      <c r="A38" s="3"/>
      <c r="B38" s="30" t="s">
        <v>20</v>
      </c>
      <c r="C38" s="30" t="s">
        <v>21</v>
      </c>
      <c r="D38" s="3"/>
      <c r="E38" s="3"/>
    </row>
    <row r="39" spans="1:5" ht="15" customHeight="1" x14ac:dyDescent="0.3">
      <c r="A39" s="3"/>
      <c r="B39" s="31" t="s">
        <v>22</v>
      </c>
      <c r="C39" s="32" t="s">
        <v>23</v>
      </c>
      <c r="D39" s="3"/>
      <c r="E39" s="3"/>
    </row>
    <row r="40" spans="1:5" ht="15" customHeight="1" x14ac:dyDescent="0.3">
      <c r="A40" s="3"/>
      <c r="B40" s="31" t="s">
        <v>24</v>
      </c>
      <c r="C40" s="32" t="s">
        <v>23</v>
      </c>
      <c r="D40" s="3"/>
      <c r="E40" s="3"/>
    </row>
    <row r="41" spans="1:5" ht="15" customHeight="1" x14ac:dyDescent="0.3">
      <c r="A41" s="3"/>
      <c r="B41" s="31" t="s">
        <v>25</v>
      </c>
      <c r="C41" s="32" t="s">
        <v>26</v>
      </c>
      <c r="D41" s="3"/>
      <c r="E41" s="3"/>
    </row>
    <row r="42" spans="1:5" ht="15" customHeight="1" x14ac:dyDescent="0.3">
      <c r="A42" s="3"/>
      <c r="B42" s="31" t="s">
        <v>25</v>
      </c>
      <c r="C42" s="33" t="s">
        <v>27</v>
      </c>
      <c r="D42" s="3"/>
      <c r="E42" s="3"/>
    </row>
    <row r="43" spans="1:5" ht="15" customHeight="1" x14ac:dyDescent="0.3">
      <c r="A43" s="3"/>
      <c r="B43" s="31" t="s">
        <v>28</v>
      </c>
      <c r="C43" s="32" t="s">
        <v>29</v>
      </c>
      <c r="D43" s="3"/>
      <c r="E43" s="3"/>
    </row>
    <row r="44" spans="1:5" ht="15" customHeight="1" x14ac:dyDescent="0.3">
      <c r="A44" s="3"/>
      <c r="B44" s="21" t="s">
        <v>30</v>
      </c>
      <c r="C44" s="22"/>
      <c r="D44" s="3"/>
      <c r="E44" s="3"/>
    </row>
    <row r="45" spans="1:5" ht="15" customHeight="1" x14ac:dyDescent="0.3">
      <c r="A45" s="3"/>
      <c r="B45" s="34" t="s">
        <v>31</v>
      </c>
      <c r="C45" s="33" t="str">
        <f>+[2]Hoja1!$C$6</f>
        <v>Widilfo Escobar Cikel</v>
      </c>
      <c r="D45" s="3"/>
      <c r="E45" s="3"/>
    </row>
    <row r="46" spans="1:5" ht="15" customHeight="1" x14ac:dyDescent="0.3">
      <c r="A46" s="3"/>
      <c r="B46" s="34" t="str">
        <f>+[3]Hoja1!$L$6</f>
        <v>Gerente Financiero</v>
      </c>
      <c r="C46" s="33" t="s">
        <v>32</v>
      </c>
      <c r="D46" s="3"/>
      <c r="E46" s="3"/>
    </row>
    <row r="47" spans="1:5" ht="15" customHeight="1" x14ac:dyDescent="0.3">
      <c r="A47" s="3"/>
      <c r="B47" s="34" t="s">
        <v>33</v>
      </c>
      <c r="C47" s="33" t="s">
        <v>34</v>
      </c>
      <c r="D47" s="3"/>
      <c r="E47" s="3"/>
    </row>
    <row r="48" spans="1:5" ht="15" customHeight="1" x14ac:dyDescent="0.3">
      <c r="A48" s="3"/>
      <c r="B48" s="34" t="str">
        <f>+[4]Hoja1!$L$6</f>
        <v>Gte. RRHH.</v>
      </c>
      <c r="C48" s="33" t="s">
        <v>35</v>
      </c>
      <c r="D48" s="3"/>
      <c r="E48" s="3"/>
    </row>
    <row r="49" spans="1:5" ht="15" customHeight="1" x14ac:dyDescent="0.3">
      <c r="A49" s="3"/>
      <c r="B49" s="34" t="s">
        <v>36</v>
      </c>
      <c r="C49" s="35" t="s">
        <v>37</v>
      </c>
      <c r="D49" s="3"/>
      <c r="E49" s="3"/>
    </row>
    <row r="50" spans="1:5" ht="15" customHeight="1" x14ac:dyDescent="0.3">
      <c r="A50" s="3"/>
      <c r="B50" s="34" t="s">
        <v>38</v>
      </c>
      <c r="C50" s="33" t="s">
        <v>39</v>
      </c>
      <c r="D50" s="3"/>
      <c r="E50" s="3"/>
    </row>
    <row r="51" spans="1:5" ht="15" customHeight="1" x14ac:dyDescent="0.3">
      <c r="A51" s="3"/>
      <c r="B51" s="34" t="s">
        <v>40</v>
      </c>
      <c r="C51" s="35" t="s">
        <v>41</v>
      </c>
      <c r="D51" s="3"/>
      <c r="E51" s="3"/>
    </row>
    <row r="52" spans="1:5" ht="15" customHeight="1" x14ac:dyDescent="0.3">
      <c r="A52" s="3"/>
      <c r="B52" s="34" t="s">
        <v>42</v>
      </c>
      <c r="C52" s="35" t="s">
        <v>43</v>
      </c>
      <c r="D52" s="3"/>
      <c r="E52" s="3"/>
    </row>
    <row r="53" spans="1:5" ht="15" customHeight="1" x14ac:dyDescent="0.3">
      <c r="A53" s="3"/>
      <c r="B53" s="34" t="s">
        <v>44</v>
      </c>
      <c r="C53" s="35" t="s">
        <v>45</v>
      </c>
      <c r="D53" s="3"/>
      <c r="E53" s="3"/>
    </row>
    <row r="54" spans="1:5" ht="15" customHeight="1" x14ac:dyDescent="0.3">
      <c r="A54" s="3"/>
      <c r="B54" s="34" t="s">
        <v>46</v>
      </c>
      <c r="C54" s="33" t="s">
        <v>47</v>
      </c>
      <c r="D54" s="3"/>
      <c r="E54" s="3"/>
    </row>
    <row r="55" spans="1:5" ht="15" customHeight="1" x14ac:dyDescent="0.3">
      <c r="A55" s="3"/>
      <c r="B55" s="34" t="s">
        <v>48</v>
      </c>
      <c r="C55" s="33" t="s">
        <v>49</v>
      </c>
      <c r="D55" s="3"/>
      <c r="E55" s="3"/>
    </row>
    <row r="56" spans="1:5" ht="15" customHeight="1" x14ac:dyDescent="0.3">
      <c r="A56" s="3"/>
      <c r="B56" s="34" t="s">
        <v>50</v>
      </c>
      <c r="C56" s="33" t="s">
        <v>51</v>
      </c>
      <c r="D56" s="3"/>
      <c r="E56" s="3"/>
    </row>
    <row r="57" spans="1:5" ht="15" customHeight="1" x14ac:dyDescent="0.3">
      <c r="A57" s="3"/>
      <c r="B57" s="34" t="s">
        <v>52</v>
      </c>
      <c r="C57" s="33" t="s">
        <v>53</v>
      </c>
      <c r="D57" s="3"/>
      <c r="E57" s="3"/>
    </row>
    <row r="58" spans="1:5" ht="15" customHeight="1" x14ac:dyDescent="0.3">
      <c r="A58" s="3"/>
      <c r="B58" s="34" t="s">
        <v>54</v>
      </c>
      <c r="C58" s="33" t="s">
        <v>55</v>
      </c>
      <c r="D58" s="3"/>
      <c r="E58" s="3"/>
    </row>
    <row r="59" spans="1:5" ht="15" customHeight="1" x14ac:dyDescent="0.3">
      <c r="A59" s="3"/>
      <c r="B59" s="34" t="s">
        <v>56</v>
      </c>
      <c r="C59" s="33" t="s">
        <v>57</v>
      </c>
      <c r="D59" s="3"/>
      <c r="E59" s="3"/>
    </row>
    <row r="60" spans="1:5" ht="15" customHeight="1" x14ac:dyDescent="0.3">
      <c r="A60" s="3"/>
      <c r="B60" s="34" t="s">
        <v>58</v>
      </c>
      <c r="C60" s="33" t="s">
        <v>59</v>
      </c>
      <c r="D60" s="3"/>
      <c r="E60" s="3"/>
    </row>
    <row r="61" spans="1:5" ht="15" customHeight="1" x14ac:dyDescent="0.25">
      <c r="A61" s="36"/>
      <c r="B61" s="36"/>
      <c r="C61" s="3"/>
      <c r="D61" s="3"/>
      <c r="E61" s="3"/>
    </row>
    <row r="62" spans="1:5" ht="15" customHeight="1" x14ac:dyDescent="0.25">
      <c r="A62" s="37" t="s">
        <v>60</v>
      </c>
      <c r="B62" s="36"/>
      <c r="C62" s="3"/>
      <c r="D62" s="3"/>
      <c r="E62" s="3"/>
    </row>
    <row r="63" spans="1:5" ht="14.4" thickBot="1" x14ac:dyDescent="0.3">
      <c r="A63" s="3"/>
      <c r="B63" s="3"/>
      <c r="C63" s="3"/>
      <c r="D63" s="3"/>
      <c r="E63" s="3"/>
    </row>
    <row r="64" spans="1:5" ht="15" thickBot="1" x14ac:dyDescent="0.35">
      <c r="A64" s="38" t="s">
        <v>61</v>
      </c>
      <c r="B64" s="39"/>
      <c r="C64" s="39"/>
      <c r="D64" s="39"/>
      <c r="E64" s="40"/>
    </row>
    <row r="65" spans="1:32" ht="15" thickBot="1" x14ac:dyDescent="0.35">
      <c r="A65" s="41" t="s">
        <v>62</v>
      </c>
      <c r="B65" s="42" t="s">
        <v>63</v>
      </c>
      <c r="C65" s="42" t="s">
        <v>64</v>
      </c>
      <c r="D65" s="42" t="s">
        <v>65</v>
      </c>
      <c r="E65" s="42" t="s">
        <v>66</v>
      </c>
    </row>
    <row r="66" spans="1:32" ht="14.4" x14ac:dyDescent="0.3">
      <c r="A66" s="43"/>
      <c r="B66" s="44"/>
      <c r="C66" s="44"/>
      <c r="D66" s="44"/>
      <c r="E66" s="45"/>
    </row>
    <row r="67" spans="1:32" ht="14.4" thickBot="1" x14ac:dyDescent="0.3">
      <c r="A67" s="46">
        <v>250000000000</v>
      </c>
      <c r="B67" s="46">
        <v>150000000000</v>
      </c>
      <c r="C67" s="46">
        <v>142643000000</v>
      </c>
      <c r="D67" s="46">
        <v>142643000000</v>
      </c>
      <c r="E67" s="46">
        <v>1000000</v>
      </c>
    </row>
    <row r="68" spans="1:32" ht="14.4" thickBot="1" x14ac:dyDescent="0.3">
      <c r="A68" s="3"/>
      <c r="B68" s="3"/>
      <c r="C68" s="3"/>
      <c r="D68" s="3"/>
      <c r="E68" s="3"/>
    </row>
    <row r="69" spans="1:32" ht="15" customHeight="1" thickBot="1" x14ac:dyDescent="0.3">
      <c r="A69" s="47" t="s">
        <v>67</v>
      </c>
      <c r="B69" s="48"/>
      <c r="C69" s="48"/>
      <c r="D69" s="48"/>
      <c r="E69" s="48"/>
      <c r="F69" s="48"/>
      <c r="G69" s="49"/>
    </row>
    <row r="70" spans="1:32" ht="15" thickBot="1" x14ac:dyDescent="0.35">
      <c r="A70" s="50"/>
      <c r="B70" s="50"/>
      <c r="C70" s="51"/>
      <c r="D70" s="52"/>
      <c r="E70" s="52"/>
      <c r="F70" s="52"/>
      <c r="G70" s="52"/>
      <c r="H70" s="52"/>
      <c r="I70" s="52"/>
      <c r="J70" s="52"/>
      <c r="K70" s="53"/>
      <c r="L70" s="52"/>
      <c r="M70" s="52"/>
      <c r="N70" s="52"/>
      <c r="O70" s="52"/>
      <c r="P70" s="52"/>
      <c r="Q70" s="52"/>
      <c r="R70" s="3"/>
      <c r="S70" s="3"/>
      <c r="T70" s="3"/>
      <c r="U70" s="3"/>
      <c r="V70" s="3"/>
      <c r="W70" s="3"/>
      <c r="X70" s="3"/>
      <c r="Y70" s="3"/>
      <c r="Z70" s="3"/>
      <c r="AA70" s="3"/>
      <c r="AB70" s="3"/>
      <c r="AC70" s="3"/>
      <c r="AD70" s="3"/>
      <c r="AE70" s="3"/>
      <c r="AF70" s="3"/>
    </row>
    <row r="71" spans="1:32" s="3" customFormat="1" ht="15" thickBot="1" x14ac:dyDescent="0.35">
      <c r="A71" s="54" t="s">
        <v>68</v>
      </c>
      <c r="B71" s="55" t="s">
        <v>69</v>
      </c>
      <c r="C71" s="55" t="s">
        <v>70</v>
      </c>
      <c r="D71" s="55" t="s">
        <v>71</v>
      </c>
      <c r="E71" s="56" t="s">
        <v>72</v>
      </c>
      <c r="F71" s="57" t="s">
        <v>73</v>
      </c>
      <c r="G71" s="56" t="s">
        <v>74</v>
      </c>
      <c r="H71" s="56" t="s">
        <v>75</v>
      </c>
      <c r="I71" s="55" t="s">
        <v>76</v>
      </c>
      <c r="J71" s="56" t="s">
        <v>77</v>
      </c>
      <c r="K71" s="58" t="s">
        <v>78</v>
      </c>
      <c r="L71" s="22"/>
      <c r="M71" s="59"/>
      <c r="N71" s="60"/>
      <c r="O71" s="60"/>
      <c r="P71" s="60"/>
      <c r="Q71" s="60"/>
    </row>
    <row r="72" spans="1:32" s="3" customFormat="1" ht="14.4" x14ac:dyDescent="0.3">
      <c r="A72" s="61" t="s">
        <v>79</v>
      </c>
      <c r="B72" s="62" t="s">
        <v>80</v>
      </c>
      <c r="C72" s="62" t="s">
        <v>81</v>
      </c>
      <c r="D72" s="62" t="s">
        <v>82</v>
      </c>
      <c r="E72" s="63">
        <v>18000</v>
      </c>
      <c r="F72" s="64">
        <v>5</v>
      </c>
      <c r="G72" s="63">
        <v>52500</v>
      </c>
      <c r="H72" s="63">
        <v>18000000000</v>
      </c>
      <c r="I72" s="62" t="s">
        <v>83</v>
      </c>
      <c r="J72" s="63" t="s">
        <v>84</v>
      </c>
      <c r="K72" s="65" t="s">
        <v>85</v>
      </c>
      <c r="L72" s="22"/>
      <c r="M72" s="59"/>
      <c r="N72" s="60"/>
      <c r="O72" s="60"/>
      <c r="P72" s="60"/>
      <c r="Q72" s="60"/>
    </row>
    <row r="73" spans="1:32" s="3" customFormat="1" ht="14.4" x14ac:dyDescent="0.3">
      <c r="A73" s="61" t="s">
        <v>86</v>
      </c>
      <c r="B73" s="62" t="s">
        <v>87</v>
      </c>
      <c r="C73" s="62" t="s">
        <v>88</v>
      </c>
      <c r="D73" s="62" t="s">
        <v>82</v>
      </c>
      <c r="E73" s="63">
        <v>21500</v>
      </c>
      <c r="F73" s="64">
        <v>5</v>
      </c>
      <c r="G73" s="63">
        <v>107500</v>
      </c>
      <c r="H73" s="63">
        <v>21500000000</v>
      </c>
      <c r="I73" s="62" t="s">
        <v>83</v>
      </c>
      <c r="J73" s="63" t="s">
        <v>84</v>
      </c>
      <c r="K73" s="65" t="s">
        <v>85</v>
      </c>
      <c r="L73" s="22"/>
      <c r="M73" s="59"/>
      <c r="N73" s="60"/>
      <c r="O73" s="60"/>
      <c r="P73" s="60"/>
      <c r="Q73" s="60"/>
    </row>
    <row r="74" spans="1:32" s="3" customFormat="1" ht="14.4" x14ac:dyDescent="0.3">
      <c r="A74" s="61" t="s">
        <v>89</v>
      </c>
      <c r="B74" s="62" t="s">
        <v>90</v>
      </c>
      <c r="C74" s="62" t="s">
        <v>91</v>
      </c>
      <c r="D74" s="62" t="s">
        <v>82</v>
      </c>
      <c r="E74" s="63">
        <v>10500</v>
      </c>
      <c r="F74" s="64">
        <v>5</v>
      </c>
      <c r="G74" s="63">
        <v>90000</v>
      </c>
      <c r="H74" s="63">
        <v>10500000000</v>
      </c>
      <c r="I74" s="62" t="s">
        <v>83</v>
      </c>
      <c r="J74" s="63" t="s">
        <v>84</v>
      </c>
      <c r="K74" s="65" t="s">
        <v>85</v>
      </c>
      <c r="L74" s="22"/>
      <c r="M74" s="59"/>
      <c r="N74" s="60"/>
      <c r="O74" s="60"/>
      <c r="P74" s="60"/>
      <c r="Q74" s="60"/>
    </row>
    <row r="75" spans="1:32" s="3" customFormat="1" ht="14.4" x14ac:dyDescent="0.3">
      <c r="A75" s="61" t="s">
        <v>92</v>
      </c>
      <c r="B75" s="62" t="s">
        <v>93</v>
      </c>
      <c r="C75" s="62" t="s">
        <v>94</v>
      </c>
      <c r="D75" s="62" t="s">
        <v>95</v>
      </c>
      <c r="E75" s="63">
        <v>50</v>
      </c>
      <c r="F75" s="64">
        <v>0</v>
      </c>
      <c r="G75" s="63">
        <v>0</v>
      </c>
      <c r="H75" s="63">
        <v>50000000</v>
      </c>
      <c r="I75" s="62" t="s">
        <v>96</v>
      </c>
      <c r="J75" s="63" t="s">
        <v>97</v>
      </c>
      <c r="K75" s="65" t="s">
        <v>85</v>
      </c>
      <c r="L75" s="22"/>
      <c r="M75" s="59"/>
      <c r="N75" s="60"/>
      <c r="O75" s="60"/>
      <c r="P75" s="60"/>
      <c r="Q75" s="60"/>
    </row>
    <row r="76" spans="1:32" s="3" customFormat="1" ht="14.4" x14ac:dyDescent="0.3">
      <c r="A76" s="61" t="s">
        <v>98</v>
      </c>
      <c r="B76" s="62" t="s">
        <v>99</v>
      </c>
      <c r="C76" s="62" t="s">
        <v>100</v>
      </c>
      <c r="D76" s="62" t="s">
        <v>95</v>
      </c>
      <c r="E76" s="63">
        <v>50</v>
      </c>
      <c r="F76" s="64">
        <v>0</v>
      </c>
      <c r="G76" s="63">
        <v>0</v>
      </c>
      <c r="H76" s="63">
        <v>50000000</v>
      </c>
      <c r="I76" s="62" t="s">
        <v>96</v>
      </c>
      <c r="J76" s="63" t="s">
        <v>97</v>
      </c>
      <c r="K76" s="65" t="s">
        <v>85</v>
      </c>
      <c r="L76" s="22"/>
      <c r="M76" s="59"/>
      <c r="N76" s="60"/>
      <c r="O76" s="60"/>
      <c r="P76" s="60"/>
      <c r="Q76" s="60"/>
    </row>
    <row r="77" spans="1:32" s="3" customFormat="1" ht="14.4" x14ac:dyDescent="0.3">
      <c r="A77" s="61" t="s">
        <v>101</v>
      </c>
      <c r="B77" s="62" t="s">
        <v>102</v>
      </c>
      <c r="C77" s="62" t="s">
        <v>103</v>
      </c>
      <c r="D77" s="62" t="s">
        <v>95</v>
      </c>
      <c r="E77" s="63">
        <v>100</v>
      </c>
      <c r="F77" s="64">
        <v>0</v>
      </c>
      <c r="G77" s="63">
        <v>0</v>
      </c>
      <c r="H77" s="63">
        <v>100000000</v>
      </c>
      <c r="I77" s="62" t="s">
        <v>96</v>
      </c>
      <c r="J77" s="63" t="s">
        <v>97</v>
      </c>
      <c r="K77" s="65" t="s">
        <v>85</v>
      </c>
      <c r="L77" s="22"/>
      <c r="M77" s="59"/>
      <c r="N77" s="60"/>
      <c r="O77" s="60"/>
      <c r="P77" s="60"/>
      <c r="Q77" s="60"/>
    </row>
    <row r="78" spans="1:32" s="3" customFormat="1" ht="14.4" x14ac:dyDescent="0.3">
      <c r="A78" s="61" t="s">
        <v>104</v>
      </c>
      <c r="B78" s="62" t="s">
        <v>105</v>
      </c>
      <c r="C78" s="62" t="s">
        <v>106</v>
      </c>
      <c r="D78" s="62" t="s">
        <v>95</v>
      </c>
      <c r="E78" s="63">
        <v>90</v>
      </c>
      <c r="F78" s="64">
        <v>0</v>
      </c>
      <c r="G78" s="63">
        <v>0</v>
      </c>
      <c r="H78" s="63">
        <v>90000000</v>
      </c>
      <c r="I78" s="62" t="s">
        <v>96</v>
      </c>
      <c r="J78" s="63" t="s">
        <v>97</v>
      </c>
      <c r="K78" s="65" t="s">
        <v>85</v>
      </c>
      <c r="L78" s="22"/>
      <c r="M78" s="59"/>
      <c r="N78" s="60"/>
      <c r="O78" s="60"/>
      <c r="P78" s="60"/>
      <c r="Q78" s="60"/>
    </row>
    <row r="79" spans="1:32" s="3" customFormat="1" ht="14.4" x14ac:dyDescent="0.3">
      <c r="A79" s="61" t="s">
        <v>107</v>
      </c>
      <c r="B79" s="62" t="s">
        <v>108</v>
      </c>
      <c r="C79" s="62" t="s">
        <v>109</v>
      </c>
      <c r="D79" s="62" t="s">
        <v>110</v>
      </c>
      <c r="E79" s="63">
        <v>200</v>
      </c>
      <c r="F79" s="64">
        <v>0</v>
      </c>
      <c r="G79" s="63">
        <v>0</v>
      </c>
      <c r="H79" s="63">
        <v>200000000</v>
      </c>
      <c r="I79" s="62" t="s">
        <v>96</v>
      </c>
      <c r="J79" s="63" t="s">
        <v>111</v>
      </c>
      <c r="K79" s="65" t="s">
        <v>85</v>
      </c>
      <c r="L79" s="22"/>
      <c r="M79" s="59"/>
      <c r="N79" s="60"/>
      <c r="O79" s="60"/>
      <c r="P79" s="60"/>
      <c r="Q79" s="60"/>
    </row>
    <row r="80" spans="1:32" s="3" customFormat="1" ht="14.4" x14ac:dyDescent="0.3">
      <c r="A80" s="61" t="s">
        <v>107</v>
      </c>
      <c r="B80" s="62" t="s">
        <v>108</v>
      </c>
      <c r="C80" s="62" t="s">
        <v>109</v>
      </c>
      <c r="D80" s="62" t="s">
        <v>95</v>
      </c>
      <c r="E80" s="63">
        <v>500</v>
      </c>
      <c r="F80" s="64">
        <v>0</v>
      </c>
      <c r="G80" s="63">
        <v>0</v>
      </c>
      <c r="H80" s="63">
        <v>500000000</v>
      </c>
      <c r="I80" s="62" t="s">
        <v>96</v>
      </c>
      <c r="J80" s="63" t="s">
        <v>97</v>
      </c>
      <c r="K80" s="65" t="s">
        <v>85</v>
      </c>
      <c r="L80" s="22"/>
      <c r="M80" s="59"/>
      <c r="N80" s="60"/>
      <c r="O80" s="60"/>
      <c r="P80" s="60"/>
      <c r="Q80" s="60"/>
    </row>
    <row r="81" spans="1:17" s="3" customFormat="1" ht="14.4" x14ac:dyDescent="0.3">
      <c r="A81" s="61" t="s">
        <v>112</v>
      </c>
      <c r="B81" s="62" t="s">
        <v>113</v>
      </c>
      <c r="C81" s="62" t="s">
        <v>114</v>
      </c>
      <c r="D81" s="62" t="s">
        <v>115</v>
      </c>
      <c r="E81" s="63">
        <v>5000</v>
      </c>
      <c r="F81" s="64">
        <v>0</v>
      </c>
      <c r="G81" s="63">
        <v>0</v>
      </c>
      <c r="H81" s="63">
        <v>5000000000</v>
      </c>
      <c r="I81" s="62" t="s">
        <v>96</v>
      </c>
      <c r="J81" s="63" t="s">
        <v>116</v>
      </c>
      <c r="K81" s="65" t="s">
        <v>85</v>
      </c>
      <c r="L81" s="22"/>
      <c r="M81" s="59"/>
      <c r="N81" s="60"/>
      <c r="O81" s="60"/>
      <c r="P81" s="60"/>
      <c r="Q81" s="60"/>
    </row>
    <row r="82" spans="1:17" s="3" customFormat="1" ht="14.4" x14ac:dyDescent="0.3">
      <c r="A82" s="61" t="s">
        <v>112</v>
      </c>
      <c r="B82" s="62" t="s">
        <v>113</v>
      </c>
      <c r="C82" s="62" t="s">
        <v>114</v>
      </c>
      <c r="D82" s="62" t="s">
        <v>95</v>
      </c>
      <c r="E82" s="63">
        <v>2299</v>
      </c>
      <c r="F82" s="64">
        <v>0</v>
      </c>
      <c r="G82" s="63">
        <v>0</v>
      </c>
      <c r="H82" s="63">
        <v>2299000000</v>
      </c>
      <c r="I82" s="62" t="s">
        <v>96</v>
      </c>
      <c r="J82" s="63" t="s">
        <v>97</v>
      </c>
      <c r="K82" s="65" t="s">
        <v>85</v>
      </c>
      <c r="L82" s="22"/>
      <c r="M82" s="59"/>
      <c r="N82" s="60"/>
      <c r="O82" s="60"/>
      <c r="P82" s="60"/>
      <c r="Q82" s="60"/>
    </row>
    <row r="83" spans="1:17" s="3" customFormat="1" ht="14.4" x14ac:dyDescent="0.3">
      <c r="A83" s="61" t="s">
        <v>112</v>
      </c>
      <c r="B83" s="62" t="s">
        <v>113</v>
      </c>
      <c r="C83" s="62" t="s">
        <v>114</v>
      </c>
      <c r="D83" s="62" t="s">
        <v>117</v>
      </c>
      <c r="E83" s="63">
        <v>2643</v>
      </c>
      <c r="F83" s="64">
        <v>0</v>
      </c>
      <c r="G83" s="63">
        <v>0</v>
      </c>
      <c r="H83" s="63">
        <v>2643000000</v>
      </c>
      <c r="I83" s="62" t="s">
        <v>96</v>
      </c>
      <c r="J83" s="63" t="s">
        <v>118</v>
      </c>
      <c r="K83" s="65" t="s">
        <v>85</v>
      </c>
      <c r="L83" s="22"/>
      <c r="M83" s="59"/>
      <c r="N83" s="60"/>
      <c r="O83" s="60"/>
      <c r="P83" s="60"/>
      <c r="Q83" s="60"/>
    </row>
    <row r="84" spans="1:17" s="3" customFormat="1" ht="14.4" x14ac:dyDescent="0.3">
      <c r="A84" s="61" t="s">
        <v>119</v>
      </c>
      <c r="B84" s="62" t="s">
        <v>120</v>
      </c>
      <c r="C84" s="62" t="s">
        <v>121</v>
      </c>
      <c r="D84" s="62" t="s">
        <v>122</v>
      </c>
      <c r="E84" s="63">
        <v>2410</v>
      </c>
      <c r="F84" s="64">
        <v>0</v>
      </c>
      <c r="G84" s="63">
        <v>0</v>
      </c>
      <c r="H84" s="63">
        <v>2410000000</v>
      </c>
      <c r="I84" s="62" t="s">
        <v>96</v>
      </c>
      <c r="J84" s="63" t="s">
        <v>123</v>
      </c>
      <c r="K84" s="65" t="s">
        <v>85</v>
      </c>
      <c r="L84" s="22"/>
      <c r="M84" s="59"/>
      <c r="N84" s="60"/>
      <c r="O84" s="60"/>
      <c r="P84" s="60"/>
      <c r="Q84" s="60"/>
    </row>
    <row r="85" spans="1:17" s="3" customFormat="1" ht="14.4" x14ac:dyDescent="0.3">
      <c r="A85" s="61" t="s">
        <v>89</v>
      </c>
      <c r="B85" s="62" t="s">
        <v>90</v>
      </c>
      <c r="C85" s="62" t="s">
        <v>91</v>
      </c>
      <c r="D85" s="62" t="s">
        <v>124</v>
      </c>
      <c r="E85" s="63">
        <v>1025</v>
      </c>
      <c r="F85" s="64">
        <v>0</v>
      </c>
      <c r="G85" s="63">
        <v>0</v>
      </c>
      <c r="H85" s="63">
        <v>1025000000</v>
      </c>
      <c r="I85" s="62" t="s">
        <v>96</v>
      </c>
      <c r="J85" s="63" t="s">
        <v>125</v>
      </c>
      <c r="K85" s="65" t="s">
        <v>85</v>
      </c>
      <c r="L85" s="22"/>
      <c r="M85" s="59"/>
      <c r="N85" s="60"/>
      <c r="O85" s="60"/>
      <c r="P85" s="60"/>
      <c r="Q85" s="60"/>
    </row>
    <row r="86" spans="1:17" s="3" customFormat="1" ht="14.4" x14ac:dyDescent="0.3">
      <c r="A86" s="61" t="s">
        <v>89</v>
      </c>
      <c r="B86" s="62" t="s">
        <v>90</v>
      </c>
      <c r="C86" s="62" t="s">
        <v>91</v>
      </c>
      <c r="D86" s="62" t="s">
        <v>126</v>
      </c>
      <c r="E86" s="63">
        <v>7500</v>
      </c>
      <c r="F86" s="64">
        <v>0</v>
      </c>
      <c r="G86" s="63">
        <v>0</v>
      </c>
      <c r="H86" s="63">
        <v>7500000000</v>
      </c>
      <c r="I86" s="62" t="s">
        <v>96</v>
      </c>
      <c r="J86" s="63" t="s">
        <v>127</v>
      </c>
      <c r="K86" s="65" t="s">
        <v>85</v>
      </c>
      <c r="L86" s="22"/>
      <c r="M86" s="59"/>
      <c r="N86" s="60"/>
      <c r="O86" s="60"/>
      <c r="P86" s="60"/>
      <c r="Q86" s="60"/>
    </row>
    <row r="87" spans="1:17" s="3" customFormat="1" ht="14.4" x14ac:dyDescent="0.3">
      <c r="A87" s="61" t="s">
        <v>89</v>
      </c>
      <c r="B87" s="62" t="s">
        <v>90</v>
      </c>
      <c r="C87" s="62" t="s">
        <v>91</v>
      </c>
      <c r="D87" s="62" t="s">
        <v>128</v>
      </c>
      <c r="E87" s="63">
        <v>400</v>
      </c>
      <c r="F87" s="64">
        <v>0</v>
      </c>
      <c r="G87" s="63">
        <v>0</v>
      </c>
      <c r="H87" s="63">
        <v>400000000</v>
      </c>
      <c r="I87" s="62" t="s">
        <v>96</v>
      </c>
      <c r="J87" s="63" t="s">
        <v>129</v>
      </c>
      <c r="K87" s="65" t="s">
        <v>85</v>
      </c>
      <c r="L87" s="22"/>
      <c r="M87" s="59"/>
      <c r="N87" s="60"/>
      <c r="O87" s="60"/>
      <c r="P87" s="60"/>
      <c r="Q87" s="60"/>
    </row>
    <row r="88" spans="1:17" s="3" customFormat="1" ht="14.4" x14ac:dyDescent="0.3">
      <c r="A88" s="61" t="s">
        <v>89</v>
      </c>
      <c r="B88" s="62" t="s">
        <v>90</v>
      </c>
      <c r="C88" s="62" t="s">
        <v>91</v>
      </c>
      <c r="D88" s="62" t="s">
        <v>110</v>
      </c>
      <c r="E88" s="63">
        <v>940</v>
      </c>
      <c r="F88" s="64">
        <v>0</v>
      </c>
      <c r="G88" s="63">
        <v>0</v>
      </c>
      <c r="H88" s="63">
        <v>940000000</v>
      </c>
      <c r="I88" s="62" t="s">
        <v>96</v>
      </c>
      <c r="J88" s="63" t="s">
        <v>111</v>
      </c>
      <c r="K88" s="65" t="s">
        <v>85</v>
      </c>
      <c r="L88" s="22"/>
      <c r="M88" s="59"/>
      <c r="N88" s="60"/>
      <c r="O88" s="60"/>
      <c r="P88" s="60"/>
      <c r="Q88" s="60"/>
    </row>
    <row r="89" spans="1:17" s="3" customFormat="1" ht="14.4" x14ac:dyDescent="0.3">
      <c r="A89" s="61" t="s">
        <v>130</v>
      </c>
      <c r="B89" s="62" t="s">
        <v>131</v>
      </c>
      <c r="C89" s="62" t="s">
        <v>132</v>
      </c>
      <c r="D89" s="62" t="s">
        <v>95</v>
      </c>
      <c r="E89" s="63">
        <v>50</v>
      </c>
      <c r="F89" s="64">
        <v>0</v>
      </c>
      <c r="G89" s="63">
        <v>0</v>
      </c>
      <c r="H89" s="63">
        <v>50000000</v>
      </c>
      <c r="I89" s="62" t="s">
        <v>96</v>
      </c>
      <c r="J89" s="63" t="s">
        <v>97</v>
      </c>
      <c r="K89" s="65" t="s">
        <v>85</v>
      </c>
      <c r="L89" s="22"/>
      <c r="M89" s="59"/>
      <c r="N89" s="60"/>
      <c r="O89" s="60"/>
      <c r="P89" s="60"/>
      <c r="Q89" s="60"/>
    </row>
    <row r="90" spans="1:17" s="3" customFormat="1" ht="14.4" x14ac:dyDescent="0.3">
      <c r="A90" s="61" t="s">
        <v>133</v>
      </c>
      <c r="B90" s="62" t="s">
        <v>134</v>
      </c>
      <c r="C90" s="62" t="s">
        <v>135</v>
      </c>
      <c r="D90" s="62" t="s">
        <v>95</v>
      </c>
      <c r="E90" s="63">
        <v>100</v>
      </c>
      <c r="F90" s="64">
        <v>0</v>
      </c>
      <c r="G90" s="63">
        <v>0</v>
      </c>
      <c r="H90" s="63">
        <v>100000000</v>
      </c>
      <c r="I90" s="62" t="s">
        <v>96</v>
      </c>
      <c r="J90" s="63" t="s">
        <v>97</v>
      </c>
      <c r="K90" s="65" t="s">
        <v>85</v>
      </c>
      <c r="L90" s="22"/>
      <c r="M90" s="59"/>
      <c r="N90" s="60"/>
      <c r="O90" s="60"/>
      <c r="P90" s="60"/>
      <c r="Q90" s="60"/>
    </row>
    <row r="91" spans="1:17" s="3" customFormat="1" ht="14.4" x14ac:dyDescent="0.3">
      <c r="A91" s="61" t="s">
        <v>136</v>
      </c>
      <c r="B91" s="62" t="s">
        <v>137</v>
      </c>
      <c r="C91" s="62" t="s">
        <v>138</v>
      </c>
      <c r="D91" s="62" t="s">
        <v>124</v>
      </c>
      <c r="E91" s="63">
        <v>188</v>
      </c>
      <c r="F91" s="64">
        <v>0</v>
      </c>
      <c r="G91" s="63">
        <v>0</v>
      </c>
      <c r="H91" s="63">
        <v>188000000</v>
      </c>
      <c r="I91" s="62" t="s">
        <v>96</v>
      </c>
      <c r="J91" s="63" t="s">
        <v>125</v>
      </c>
      <c r="K91" s="65" t="s">
        <v>85</v>
      </c>
      <c r="L91" s="22"/>
      <c r="M91" s="59"/>
      <c r="N91" s="60"/>
      <c r="O91" s="60"/>
      <c r="P91" s="60"/>
      <c r="Q91" s="60"/>
    </row>
    <row r="92" spans="1:17" s="3" customFormat="1" ht="14.4" x14ac:dyDescent="0.3">
      <c r="A92" s="61" t="s">
        <v>136</v>
      </c>
      <c r="B92" s="62" t="s">
        <v>137</v>
      </c>
      <c r="C92" s="62" t="s">
        <v>138</v>
      </c>
      <c r="D92" s="62" t="s">
        <v>139</v>
      </c>
      <c r="E92" s="63">
        <v>812</v>
      </c>
      <c r="F92" s="64">
        <v>0</v>
      </c>
      <c r="G92" s="63">
        <v>0</v>
      </c>
      <c r="H92" s="63">
        <v>812000000</v>
      </c>
      <c r="I92" s="62" t="s">
        <v>96</v>
      </c>
      <c r="J92" s="63" t="s">
        <v>140</v>
      </c>
      <c r="K92" s="65" t="s">
        <v>85</v>
      </c>
      <c r="L92" s="22"/>
      <c r="M92" s="59"/>
      <c r="N92" s="60"/>
      <c r="O92" s="60"/>
      <c r="P92" s="60"/>
      <c r="Q92" s="60"/>
    </row>
    <row r="93" spans="1:17" s="3" customFormat="1" ht="14.4" x14ac:dyDescent="0.3">
      <c r="A93" s="61" t="s">
        <v>141</v>
      </c>
      <c r="B93" s="62" t="s">
        <v>142</v>
      </c>
      <c r="C93" s="62" t="s">
        <v>143</v>
      </c>
      <c r="D93" s="62" t="s">
        <v>144</v>
      </c>
      <c r="E93" s="63">
        <v>3750</v>
      </c>
      <c r="F93" s="64">
        <v>0</v>
      </c>
      <c r="G93" s="63">
        <v>0</v>
      </c>
      <c r="H93" s="63">
        <v>3750000000</v>
      </c>
      <c r="I93" s="62" t="s">
        <v>96</v>
      </c>
      <c r="J93" s="63" t="s">
        <v>145</v>
      </c>
      <c r="K93" s="65" t="s">
        <v>85</v>
      </c>
      <c r="L93" s="22"/>
      <c r="M93" s="59"/>
      <c r="N93" s="60"/>
      <c r="O93" s="60"/>
      <c r="P93" s="60"/>
      <c r="Q93" s="60"/>
    </row>
    <row r="94" spans="1:17" s="3" customFormat="1" ht="14.4" x14ac:dyDescent="0.3">
      <c r="A94" s="61" t="s">
        <v>146</v>
      </c>
      <c r="B94" s="62" t="s">
        <v>147</v>
      </c>
      <c r="C94" s="62" t="s">
        <v>148</v>
      </c>
      <c r="D94" s="62" t="s">
        <v>95</v>
      </c>
      <c r="E94" s="63">
        <v>100</v>
      </c>
      <c r="F94" s="64">
        <v>0</v>
      </c>
      <c r="G94" s="63">
        <v>0</v>
      </c>
      <c r="H94" s="63">
        <v>100000000</v>
      </c>
      <c r="I94" s="62" t="s">
        <v>96</v>
      </c>
      <c r="J94" s="63" t="s">
        <v>97</v>
      </c>
      <c r="K94" s="65" t="s">
        <v>85</v>
      </c>
      <c r="L94" s="22"/>
      <c r="M94" s="59"/>
      <c r="N94" s="60"/>
      <c r="O94" s="60"/>
      <c r="P94" s="60"/>
      <c r="Q94" s="60"/>
    </row>
    <row r="95" spans="1:17" s="3" customFormat="1" ht="14.4" x14ac:dyDescent="0.3">
      <c r="A95" s="61" t="s">
        <v>149</v>
      </c>
      <c r="B95" s="62" t="s">
        <v>150</v>
      </c>
      <c r="C95" s="62" t="s">
        <v>151</v>
      </c>
      <c r="D95" s="62" t="s">
        <v>95</v>
      </c>
      <c r="E95" s="63">
        <v>50</v>
      </c>
      <c r="F95" s="64">
        <v>0</v>
      </c>
      <c r="G95" s="63">
        <v>0</v>
      </c>
      <c r="H95" s="63">
        <v>50000000</v>
      </c>
      <c r="I95" s="62" t="s">
        <v>96</v>
      </c>
      <c r="J95" s="63" t="s">
        <v>97</v>
      </c>
      <c r="K95" s="65" t="s">
        <v>85</v>
      </c>
      <c r="L95" s="22"/>
      <c r="M95" s="59"/>
      <c r="N95" s="60"/>
      <c r="O95" s="60"/>
      <c r="P95" s="60"/>
      <c r="Q95" s="60"/>
    </row>
    <row r="96" spans="1:17" s="3" customFormat="1" ht="14.4" x14ac:dyDescent="0.3">
      <c r="A96" s="61" t="s">
        <v>152</v>
      </c>
      <c r="B96" s="62" t="s">
        <v>153</v>
      </c>
      <c r="C96" s="62" t="s">
        <v>154</v>
      </c>
      <c r="D96" s="62" t="s">
        <v>124</v>
      </c>
      <c r="E96" s="63">
        <v>7816</v>
      </c>
      <c r="F96" s="64">
        <v>0</v>
      </c>
      <c r="G96" s="63">
        <v>0</v>
      </c>
      <c r="H96" s="63">
        <v>7816000000</v>
      </c>
      <c r="I96" s="62" t="s">
        <v>96</v>
      </c>
      <c r="J96" s="63" t="s">
        <v>125</v>
      </c>
      <c r="K96" s="65" t="s">
        <v>85</v>
      </c>
      <c r="L96" s="22"/>
      <c r="M96" s="59"/>
      <c r="N96" s="60"/>
      <c r="O96" s="60"/>
      <c r="P96" s="60"/>
      <c r="Q96" s="60"/>
    </row>
    <row r="97" spans="1:17" s="3" customFormat="1" ht="14.4" x14ac:dyDescent="0.3">
      <c r="A97" s="61" t="s">
        <v>152</v>
      </c>
      <c r="B97" s="62" t="s">
        <v>153</v>
      </c>
      <c r="C97" s="62" t="s">
        <v>154</v>
      </c>
      <c r="D97" s="62" t="s">
        <v>144</v>
      </c>
      <c r="E97" s="63">
        <v>1950</v>
      </c>
      <c r="F97" s="64">
        <v>0</v>
      </c>
      <c r="G97" s="63">
        <v>0</v>
      </c>
      <c r="H97" s="63">
        <v>1950000000</v>
      </c>
      <c r="I97" s="62" t="s">
        <v>96</v>
      </c>
      <c r="J97" s="63" t="s">
        <v>145</v>
      </c>
      <c r="K97" s="65" t="s">
        <v>85</v>
      </c>
      <c r="L97" s="22"/>
      <c r="M97" s="59"/>
      <c r="N97" s="60"/>
      <c r="O97" s="60"/>
      <c r="P97" s="60"/>
      <c r="Q97" s="60"/>
    </row>
    <row r="98" spans="1:17" s="3" customFormat="1" ht="14.4" x14ac:dyDescent="0.3">
      <c r="A98" s="61" t="s">
        <v>155</v>
      </c>
      <c r="B98" s="62" t="s">
        <v>156</v>
      </c>
      <c r="C98" s="62" t="s">
        <v>157</v>
      </c>
      <c r="D98" s="62" t="s">
        <v>158</v>
      </c>
      <c r="E98" s="63">
        <v>700</v>
      </c>
      <c r="F98" s="64">
        <v>0</v>
      </c>
      <c r="G98" s="63">
        <v>0</v>
      </c>
      <c r="H98" s="63">
        <v>700000000</v>
      </c>
      <c r="I98" s="62" t="s">
        <v>96</v>
      </c>
      <c r="J98" s="63" t="s">
        <v>159</v>
      </c>
      <c r="K98" s="65" t="s">
        <v>85</v>
      </c>
      <c r="L98" s="22"/>
      <c r="M98" s="59"/>
      <c r="N98" s="60"/>
      <c r="O98" s="60"/>
      <c r="P98" s="60"/>
      <c r="Q98" s="60"/>
    </row>
    <row r="99" spans="1:17" s="3" customFormat="1" ht="14.4" x14ac:dyDescent="0.3">
      <c r="A99" s="61" t="s">
        <v>160</v>
      </c>
      <c r="B99" s="62" t="s">
        <v>161</v>
      </c>
      <c r="C99" s="62" t="s">
        <v>162</v>
      </c>
      <c r="D99" s="62" t="s">
        <v>163</v>
      </c>
      <c r="E99" s="63">
        <v>5000</v>
      </c>
      <c r="F99" s="64">
        <v>0</v>
      </c>
      <c r="G99" s="63">
        <v>0</v>
      </c>
      <c r="H99" s="63">
        <v>5000000000</v>
      </c>
      <c r="I99" s="62" t="s">
        <v>96</v>
      </c>
      <c r="J99" s="63" t="s">
        <v>164</v>
      </c>
      <c r="K99" s="65" t="s">
        <v>85</v>
      </c>
      <c r="L99" s="22"/>
      <c r="M99" s="59"/>
      <c r="N99" s="60"/>
      <c r="O99" s="60"/>
      <c r="P99" s="60"/>
      <c r="Q99" s="60"/>
    </row>
    <row r="100" spans="1:17" s="3" customFormat="1" ht="14.4" x14ac:dyDescent="0.3">
      <c r="A100" s="61" t="s">
        <v>160</v>
      </c>
      <c r="B100" s="62" t="s">
        <v>161</v>
      </c>
      <c r="C100" s="62" t="s">
        <v>162</v>
      </c>
      <c r="D100" s="62" t="s">
        <v>139</v>
      </c>
      <c r="E100" s="63">
        <v>5000</v>
      </c>
      <c r="F100" s="64">
        <v>0</v>
      </c>
      <c r="G100" s="63">
        <v>0</v>
      </c>
      <c r="H100" s="63">
        <v>5000000000</v>
      </c>
      <c r="I100" s="62" t="s">
        <v>96</v>
      </c>
      <c r="J100" s="63" t="s">
        <v>140</v>
      </c>
      <c r="K100" s="65" t="s">
        <v>85</v>
      </c>
      <c r="L100" s="22"/>
      <c r="M100" s="59"/>
      <c r="N100" s="60"/>
      <c r="O100" s="60"/>
      <c r="P100" s="60"/>
      <c r="Q100" s="60"/>
    </row>
    <row r="101" spans="1:17" s="3" customFormat="1" ht="14.4" x14ac:dyDescent="0.3">
      <c r="A101" s="61" t="s">
        <v>165</v>
      </c>
      <c r="B101" s="62" t="s">
        <v>166</v>
      </c>
      <c r="C101" s="62" t="s">
        <v>167</v>
      </c>
      <c r="D101" s="62" t="s">
        <v>124</v>
      </c>
      <c r="E101" s="63">
        <v>689</v>
      </c>
      <c r="F101" s="64">
        <v>0</v>
      </c>
      <c r="G101" s="63">
        <v>0</v>
      </c>
      <c r="H101" s="63">
        <v>689000000</v>
      </c>
      <c r="I101" s="62" t="s">
        <v>96</v>
      </c>
      <c r="J101" s="63" t="s">
        <v>125</v>
      </c>
      <c r="K101" s="65" t="s">
        <v>85</v>
      </c>
      <c r="L101" s="22"/>
      <c r="M101" s="59"/>
      <c r="N101" s="60"/>
      <c r="O101" s="60"/>
      <c r="P101" s="60"/>
      <c r="Q101" s="60"/>
    </row>
    <row r="102" spans="1:17" s="3" customFormat="1" ht="14.4" x14ac:dyDescent="0.3">
      <c r="A102" s="61" t="s">
        <v>168</v>
      </c>
      <c r="B102" s="62" t="s">
        <v>169</v>
      </c>
      <c r="C102" s="62" t="s">
        <v>170</v>
      </c>
      <c r="D102" s="62" t="s">
        <v>95</v>
      </c>
      <c r="E102" s="63">
        <v>873</v>
      </c>
      <c r="F102" s="64">
        <v>0</v>
      </c>
      <c r="G102" s="63">
        <v>0</v>
      </c>
      <c r="H102" s="63">
        <v>873000000</v>
      </c>
      <c r="I102" s="62" t="s">
        <v>96</v>
      </c>
      <c r="J102" s="63" t="s">
        <v>97</v>
      </c>
      <c r="K102" s="65" t="s">
        <v>85</v>
      </c>
      <c r="L102" s="22"/>
      <c r="M102" s="59"/>
      <c r="N102" s="60"/>
      <c r="O102" s="60"/>
      <c r="P102" s="60"/>
      <c r="Q102" s="60"/>
    </row>
    <row r="103" spans="1:17" s="3" customFormat="1" ht="14.4" x14ac:dyDescent="0.3">
      <c r="A103" s="61" t="s">
        <v>171</v>
      </c>
      <c r="B103" s="62" t="s">
        <v>172</v>
      </c>
      <c r="C103" s="62" t="s">
        <v>173</v>
      </c>
      <c r="D103" s="62" t="s">
        <v>122</v>
      </c>
      <c r="E103" s="63">
        <v>200</v>
      </c>
      <c r="F103" s="64">
        <v>0</v>
      </c>
      <c r="G103" s="63">
        <v>0</v>
      </c>
      <c r="H103" s="63">
        <v>200000000</v>
      </c>
      <c r="I103" s="62" t="s">
        <v>96</v>
      </c>
      <c r="J103" s="63" t="s">
        <v>123</v>
      </c>
      <c r="K103" s="65" t="s">
        <v>85</v>
      </c>
      <c r="L103" s="22"/>
      <c r="M103" s="59"/>
      <c r="N103" s="60"/>
      <c r="O103" s="60"/>
      <c r="P103" s="60"/>
      <c r="Q103" s="60"/>
    </row>
    <row r="104" spans="1:17" s="3" customFormat="1" ht="14.4" x14ac:dyDescent="0.3">
      <c r="A104" s="61" t="s">
        <v>174</v>
      </c>
      <c r="B104" s="62" t="s">
        <v>175</v>
      </c>
      <c r="C104" s="62" t="s">
        <v>176</v>
      </c>
      <c r="D104" s="62" t="s">
        <v>177</v>
      </c>
      <c r="E104" s="63">
        <v>1200</v>
      </c>
      <c r="F104" s="64">
        <v>0</v>
      </c>
      <c r="G104" s="63">
        <v>0</v>
      </c>
      <c r="H104" s="63">
        <v>1200000000</v>
      </c>
      <c r="I104" s="62" t="s">
        <v>96</v>
      </c>
      <c r="J104" s="63" t="s">
        <v>178</v>
      </c>
      <c r="K104" s="65" t="s">
        <v>85</v>
      </c>
      <c r="L104" s="22"/>
      <c r="M104" s="59"/>
      <c r="N104" s="60"/>
      <c r="O104" s="60"/>
      <c r="P104" s="60"/>
      <c r="Q104" s="60"/>
    </row>
    <row r="105" spans="1:17" s="3" customFormat="1" ht="14.4" x14ac:dyDescent="0.3">
      <c r="A105" s="61" t="s">
        <v>179</v>
      </c>
      <c r="B105" s="62" t="s">
        <v>180</v>
      </c>
      <c r="C105" s="62" t="s">
        <v>181</v>
      </c>
      <c r="D105" s="62" t="s">
        <v>115</v>
      </c>
      <c r="E105" s="63">
        <v>300</v>
      </c>
      <c r="F105" s="64">
        <v>0</v>
      </c>
      <c r="G105" s="63">
        <v>0</v>
      </c>
      <c r="H105" s="63">
        <v>300000000</v>
      </c>
      <c r="I105" s="62" t="s">
        <v>96</v>
      </c>
      <c r="J105" s="63" t="s">
        <v>116</v>
      </c>
      <c r="K105" s="65" t="s">
        <v>85</v>
      </c>
      <c r="L105" s="22"/>
      <c r="M105" s="59"/>
      <c r="N105" s="60"/>
      <c r="O105" s="60"/>
      <c r="P105" s="60"/>
      <c r="Q105" s="60"/>
    </row>
    <row r="106" spans="1:17" s="3" customFormat="1" ht="14.4" x14ac:dyDescent="0.3">
      <c r="A106" s="61" t="s">
        <v>182</v>
      </c>
      <c r="B106" s="62" t="s">
        <v>183</v>
      </c>
      <c r="C106" s="62" t="s">
        <v>184</v>
      </c>
      <c r="D106" s="62" t="s">
        <v>95</v>
      </c>
      <c r="E106" s="63">
        <v>115</v>
      </c>
      <c r="F106" s="64">
        <v>0</v>
      </c>
      <c r="G106" s="63">
        <v>0</v>
      </c>
      <c r="H106" s="63">
        <v>115000000</v>
      </c>
      <c r="I106" s="62" t="s">
        <v>96</v>
      </c>
      <c r="J106" s="63" t="s">
        <v>97</v>
      </c>
      <c r="K106" s="65" t="s">
        <v>85</v>
      </c>
      <c r="L106" s="22"/>
      <c r="M106" s="59"/>
      <c r="N106" s="60"/>
      <c r="O106" s="60"/>
      <c r="P106" s="60"/>
      <c r="Q106" s="60"/>
    </row>
    <row r="107" spans="1:17" s="3" customFormat="1" ht="14.4" x14ac:dyDescent="0.3">
      <c r="A107" s="61" t="s">
        <v>182</v>
      </c>
      <c r="B107" s="62" t="s">
        <v>183</v>
      </c>
      <c r="C107" s="62" t="s">
        <v>184</v>
      </c>
      <c r="D107" s="62" t="s">
        <v>117</v>
      </c>
      <c r="E107" s="63">
        <v>50</v>
      </c>
      <c r="F107" s="64">
        <v>0</v>
      </c>
      <c r="G107" s="63">
        <v>0</v>
      </c>
      <c r="H107" s="63">
        <v>50000000</v>
      </c>
      <c r="I107" s="62" t="s">
        <v>96</v>
      </c>
      <c r="J107" s="63" t="s">
        <v>118</v>
      </c>
      <c r="K107" s="65" t="s">
        <v>85</v>
      </c>
      <c r="L107" s="22"/>
      <c r="M107" s="59"/>
      <c r="N107" s="60"/>
      <c r="O107" s="60"/>
      <c r="P107" s="60"/>
      <c r="Q107" s="60"/>
    </row>
    <row r="108" spans="1:17" s="3" customFormat="1" ht="14.4" x14ac:dyDescent="0.3">
      <c r="A108" s="61" t="s">
        <v>185</v>
      </c>
      <c r="B108" s="62" t="s">
        <v>186</v>
      </c>
      <c r="C108" s="62" t="s">
        <v>187</v>
      </c>
      <c r="D108" s="62" t="s">
        <v>95</v>
      </c>
      <c r="E108" s="63">
        <v>200</v>
      </c>
      <c r="F108" s="64">
        <v>0</v>
      </c>
      <c r="G108" s="63">
        <v>0</v>
      </c>
      <c r="H108" s="63">
        <v>200000000</v>
      </c>
      <c r="I108" s="62" t="s">
        <v>96</v>
      </c>
      <c r="J108" s="63" t="s">
        <v>97</v>
      </c>
      <c r="K108" s="65" t="s">
        <v>85</v>
      </c>
      <c r="L108" s="22"/>
      <c r="M108" s="59"/>
      <c r="N108" s="60"/>
      <c r="O108" s="60"/>
      <c r="P108" s="60"/>
      <c r="Q108" s="60"/>
    </row>
    <row r="109" spans="1:17" s="3" customFormat="1" ht="14.4" x14ac:dyDescent="0.3">
      <c r="A109" s="61" t="s">
        <v>188</v>
      </c>
      <c r="B109" s="62" t="s">
        <v>189</v>
      </c>
      <c r="C109" s="62" t="s">
        <v>190</v>
      </c>
      <c r="D109" s="62" t="s">
        <v>95</v>
      </c>
      <c r="E109" s="63">
        <v>17</v>
      </c>
      <c r="F109" s="64">
        <v>0</v>
      </c>
      <c r="G109" s="63">
        <v>0</v>
      </c>
      <c r="H109" s="63">
        <v>17000000</v>
      </c>
      <c r="I109" s="62" t="s">
        <v>96</v>
      </c>
      <c r="J109" s="63" t="s">
        <v>97</v>
      </c>
      <c r="K109" s="65" t="s">
        <v>85</v>
      </c>
      <c r="L109" s="22"/>
      <c r="M109" s="59"/>
      <c r="N109" s="60"/>
      <c r="O109" s="60"/>
      <c r="P109" s="60"/>
      <c r="Q109" s="60"/>
    </row>
    <row r="110" spans="1:17" s="3" customFormat="1" ht="15" customHeight="1" x14ac:dyDescent="0.3">
      <c r="A110" s="61" t="s">
        <v>191</v>
      </c>
      <c r="B110" s="62" t="s">
        <v>192</v>
      </c>
      <c r="C110" s="62" t="s">
        <v>193</v>
      </c>
      <c r="D110" s="62" t="s">
        <v>110</v>
      </c>
      <c r="E110" s="63">
        <v>1260</v>
      </c>
      <c r="F110" s="64">
        <v>0</v>
      </c>
      <c r="G110" s="63">
        <v>0</v>
      </c>
      <c r="H110" s="63">
        <v>1260000000</v>
      </c>
      <c r="I110" s="62" t="s">
        <v>96</v>
      </c>
      <c r="J110" s="63" t="s">
        <v>111</v>
      </c>
      <c r="K110" s="65" t="s">
        <v>85</v>
      </c>
      <c r="L110" s="22"/>
      <c r="M110" s="59"/>
      <c r="N110" s="60"/>
      <c r="O110" s="60"/>
      <c r="P110" s="60"/>
      <c r="Q110" s="60"/>
    </row>
    <row r="111" spans="1:17" s="3" customFormat="1" ht="14.4" x14ac:dyDescent="0.3">
      <c r="A111" s="61" t="s">
        <v>194</v>
      </c>
      <c r="B111" s="62" t="s">
        <v>195</v>
      </c>
      <c r="C111" s="62" t="s">
        <v>196</v>
      </c>
      <c r="D111" s="62" t="s">
        <v>95</v>
      </c>
      <c r="E111" s="63">
        <v>300</v>
      </c>
      <c r="F111" s="64">
        <v>0</v>
      </c>
      <c r="G111" s="63">
        <v>0</v>
      </c>
      <c r="H111" s="63">
        <v>300000000</v>
      </c>
      <c r="I111" s="62" t="s">
        <v>96</v>
      </c>
      <c r="J111" s="63" t="s">
        <v>97</v>
      </c>
      <c r="K111" s="65" t="s">
        <v>85</v>
      </c>
      <c r="L111" s="22"/>
      <c r="M111" s="59"/>
      <c r="N111" s="60"/>
      <c r="O111" s="60"/>
      <c r="P111" s="60"/>
      <c r="Q111" s="60"/>
    </row>
    <row r="112" spans="1:17" s="3" customFormat="1" ht="14.4" x14ac:dyDescent="0.3">
      <c r="A112" s="61" t="s">
        <v>197</v>
      </c>
      <c r="B112" s="62" t="s">
        <v>198</v>
      </c>
      <c r="C112" s="62" t="s">
        <v>199</v>
      </c>
      <c r="D112" s="62" t="s">
        <v>95</v>
      </c>
      <c r="E112" s="63">
        <v>5</v>
      </c>
      <c r="F112" s="64">
        <v>0</v>
      </c>
      <c r="G112" s="63">
        <v>0</v>
      </c>
      <c r="H112" s="63">
        <v>5000000</v>
      </c>
      <c r="I112" s="62" t="s">
        <v>96</v>
      </c>
      <c r="J112" s="63" t="s">
        <v>97</v>
      </c>
      <c r="K112" s="65" t="s">
        <v>85</v>
      </c>
      <c r="L112" s="22"/>
      <c r="M112" s="59"/>
      <c r="N112" s="60"/>
      <c r="O112" s="60"/>
      <c r="P112" s="60"/>
      <c r="Q112" s="60"/>
    </row>
    <row r="113" spans="1:17" s="3" customFormat="1" ht="14.4" x14ac:dyDescent="0.3">
      <c r="A113" s="61" t="s">
        <v>200</v>
      </c>
      <c r="B113" s="62" t="s">
        <v>201</v>
      </c>
      <c r="C113" s="62" t="s">
        <v>202</v>
      </c>
      <c r="D113" s="62" t="s">
        <v>122</v>
      </c>
      <c r="E113" s="63">
        <v>200</v>
      </c>
      <c r="F113" s="64">
        <v>0</v>
      </c>
      <c r="G113" s="63">
        <v>0</v>
      </c>
      <c r="H113" s="63">
        <v>200000000</v>
      </c>
      <c r="I113" s="62" t="s">
        <v>96</v>
      </c>
      <c r="J113" s="63" t="s">
        <v>123</v>
      </c>
      <c r="K113" s="65" t="s">
        <v>85</v>
      </c>
      <c r="L113" s="22"/>
      <c r="M113" s="59"/>
      <c r="N113" s="60"/>
      <c r="O113" s="60"/>
      <c r="P113" s="60"/>
      <c r="Q113" s="60"/>
    </row>
    <row r="114" spans="1:17" s="3" customFormat="1" ht="14.4" x14ac:dyDescent="0.3">
      <c r="A114" s="61" t="s">
        <v>203</v>
      </c>
      <c r="B114" s="62" t="s">
        <v>204</v>
      </c>
      <c r="C114" s="62" t="s">
        <v>205</v>
      </c>
      <c r="D114" s="62" t="s">
        <v>95</v>
      </c>
      <c r="E114" s="63">
        <v>50</v>
      </c>
      <c r="F114" s="64">
        <v>0</v>
      </c>
      <c r="G114" s="63">
        <v>0</v>
      </c>
      <c r="H114" s="63">
        <v>50000000</v>
      </c>
      <c r="I114" s="62" t="s">
        <v>96</v>
      </c>
      <c r="J114" s="63" t="s">
        <v>97</v>
      </c>
      <c r="K114" s="65" t="s">
        <v>85</v>
      </c>
      <c r="L114" s="22"/>
      <c r="M114" s="59"/>
      <c r="N114" s="60"/>
      <c r="O114" s="60"/>
      <c r="P114" s="60"/>
      <c r="Q114" s="60"/>
    </row>
    <row r="115" spans="1:17" s="3" customFormat="1" ht="14.4" x14ac:dyDescent="0.3">
      <c r="A115" s="61" t="s">
        <v>206</v>
      </c>
      <c r="B115" s="62" t="s">
        <v>207</v>
      </c>
      <c r="C115" s="62" t="s">
        <v>208</v>
      </c>
      <c r="D115" s="62" t="s">
        <v>128</v>
      </c>
      <c r="E115" s="63">
        <v>135</v>
      </c>
      <c r="F115" s="64">
        <v>0</v>
      </c>
      <c r="G115" s="63">
        <v>0</v>
      </c>
      <c r="H115" s="63">
        <v>135000000</v>
      </c>
      <c r="I115" s="62" t="s">
        <v>96</v>
      </c>
      <c r="J115" s="63" t="s">
        <v>129</v>
      </c>
      <c r="K115" s="65" t="s">
        <v>85</v>
      </c>
      <c r="L115" s="22"/>
      <c r="M115" s="59"/>
      <c r="N115" s="60"/>
      <c r="O115" s="60"/>
      <c r="P115" s="60"/>
      <c r="Q115" s="60"/>
    </row>
    <row r="116" spans="1:17" s="3" customFormat="1" ht="14.4" x14ac:dyDescent="0.3">
      <c r="A116" s="61" t="s">
        <v>209</v>
      </c>
      <c r="B116" s="62" t="s">
        <v>210</v>
      </c>
      <c r="C116" s="62" t="s">
        <v>211</v>
      </c>
      <c r="D116" s="62" t="s">
        <v>95</v>
      </c>
      <c r="E116" s="63">
        <v>486</v>
      </c>
      <c r="F116" s="64">
        <v>0</v>
      </c>
      <c r="G116" s="63">
        <v>0</v>
      </c>
      <c r="H116" s="63">
        <v>486000000</v>
      </c>
      <c r="I116" s="62" t="s">
        <v>96</v>
      </c>
      <c r="J116" s="63" t="s">
        <v>97</v>
      </c>
      <c r="K116" s="65" t="s">
        <v>85</v>
      </c>
      <c r="L116" s="22"/>
      <c r="M116" s="59"/>
      <c r="N116" s="60"/>
      <c r="O116" s="60"/>
      <c r="P116" s="60"/>
      <c r="Q116" s="60"/>
    </row>
    <row r="117" spans="1:17" s="3" customFormat="1" ht="14.4" x14ac:dyDescent="0.3">
      <c r="A117" s="61" t="s">
        <v>212</v>
      </c>
      <c r="B117" s="62" t="s">
        <v>213</v>
      </c>
      <c r="C117" s="62" t="s">
        <v>214</v>
      </c>
      <c r="D117" s="62" t="s">
        <v>95</v>
      </c>
      <c r="E117" s="63">
        <v>200</v>
      </c>
      <c r="F117" s="64">
        <v>0</v>
      </c>
      <c r="G117" s="63">
        <v>0</v>
      </c>
      <c r="H117" s="63">
        <v>200000000</v>
      </c>
      <c r="I117" s="62" t="s">
        <v>96</v>
      </c>
      <c r="J117" s="63" t="s">
        <v>97</v>
      </c>
      <c r="K117" s="65" t="s">
        <v>85</v>
      </c>
      <c r="L117" s="22"/>
      <c r="M117" s="59"/>
      <c r="N117" s="60"/>
      <c r="O117" s="60"/>
      <c r="P117" s="60"/>
      <c r="Q117" s="60"/>
    </row>
    <row r="118" spans="1:17" s="3" customFormat="1" ht="14.4" x14ac:dyDescent="0.3">
      <c r="A118" s="61" t="s">
        <v>215</v>
      </c>
      <c r="B118" s="62" t="s">
        <v>216</v>
      </c>
      <c r="C118" s="62" t="s">
        <v>217</v>
      </c>
      <c r="D118" s="62" t="s">
        <v>95</v>
      </c>
      <c r="E118" s="63">
        <v>80</v>
      </c>
      <c r="F118" s="64">
        <v>0</v>
      </c>
      <c r="G118" s="63">
        <v>0</v>
      </c>
      <c r="H118" s="63">
        <v>80000000</v>
      </c>
      <c r="I118" s="62" t="s">
        <v>96</v>
      </c>
      <c r="J118" s="63" t="s">
        <v>97</v>
      </c>
      <c r="K118" s="65" t="s">
        <v>85</v>
      </c>
      <c r="L118" s="22"/>
      <c r="M118" s="59"/>
      <c r="N118" s="60"/>
      <c r="O118" s="60"/>
      <c r="P118" s="60"/>
      <c r="Q118" s="60"/>
    </row>
    <row r="119" spans="1:17" s="3" customFormat="1" ht="14.4" x14ac:dyDescent="0.3">
      <c r="A119" s="61" t="s">
        <v>218</v>
      </c>
      <c r="B119" s="62" t="s">
        <v>219</v>
      </c>
      <c r="C119" s="62" t="s">
        <v>220</v>
      </c>
      <c r="D119" s="62" t="s">
        <v>95</v>
      </c>
      <c r="E119" s="63">
        <v>20</v>
      </c>
      <c r="F119" s="64">
        <v>0</v>
      </c>
      <c r="G119" s="63">
        <v>0</v>
      </c>
      <c r="H119" s="63">
        <v>20000000</v>
      </c>
      <c r="I119" s="62" t="s">
        <v>96</v>
      </c>
      <c r="J119" s="63" t="s">
        <v>97</v>
      </c>
      <c r="K119" s="65" t="s">
        <v>85</v>
      </c>
      <c r="L119" s="22"/>
      <c r="M119" s="59"/>
      <c r="N119" s="60"/>
      <c r="O119" s="60"/>
      <c r="P119" s="60"/>
      <c r="Q119" s="60"/>
    </row>
    <row r="120" spans="1:17" s="3" customFormat="1" ht="14.4" x14ac:dyDescent="0.3">
      <c r="A120" s="61" t="s">
        <v>221</v>
      </c>
      <c r="B120" s="62" t="s">
        <v>222</v>
      </c>
      <c r="C120" s="62" t="s">
        <v>223</v>
      </c>
      <c r="D120" s="62" t="s">
        <v>95</v>
      </c>
      <c r="E120" s="63">
        <v>625</v>
      </c>
      <c r="F120" s="64">
        <v>0</v>
      </c>
      <c r="G120" s="63">
        <v>0</v>
      </c>
      <c r="H120" s="63">
        <v>625000000</v>
      </c>
      <c r="I120" s="62" t="s">
        <v>96</v>
      </c>
      <c r="J120" s="63" t="s">
        <v>97</v>
      </c>
      <c r="K120" s="65" t="s">
        <v>85</v>
      </c>
      <c r="L120" s="22"/>
      <c r="M120" s="59"/>
      <c r="N120" s="60"/>
      <c r="O120" s="60"/>
      <c r="P120" s="60"/>
      <c r="Q120" s="60"/>
    </row>
    <row r="121" spans="1:17" s="3" customFormat="1" ht="14.4" x14ac:dyDescent="0.3">
      <c r="A121" s="61" t="s">
        <v>224</v>
      </c>
      <c r="B121" s="62" t="s">
        <v>225</v>
      </c>
      <c r="C121" s="62" t="s">
        <v>226</v>
      </c>
      <c r="D121" s="62" t="s">
        <v>95</v>
      </c>
      <c r="E121" s="63">
        <v>50</v>
      </c>
      <c r="F121" s="64">
        <v>0</v>
      </c>
      <c r="G121" s="63">
        <v>0</v>
      </c>
      <c r="H121" s="63">
        <v>50000000</v>
      </c>
      <c r="I121" s="62" t="s">
        <v>96</v>
      </c>
      <c r="J121" s="63" t="s">
        <v>97</v>
      </c>
      <c r="K121" s="65" t="s">
        <v>85</v>
      </c>
      <c r="L121" s="22"/>
      <c r="M121" s="59"/>
      <c r="N121" s="60"/>
      <c r="O121" s="60"/>
      <c r="P121" s="60"/>
      <c r="Q121" s="60"/>
    </row>
    <row r="122" spans="1:17" s="3" customFormat="1" ht="14.4" x14ac:dyDescent="0.3">
      <c r="A122" s="61" t="s">
        <v>227</v>
      </c>
      <c r="B122" s="62" t="s">
        <v>228</v>
      </c>
      <c r="C122" s="62" t="s">
        <v>229</v>
      </c>
      <c r="D122" s="62" t="s">
        <v>124</v>
      </c>
      <c r="E122" s="63">
        <v>5081</v>
      </c>
      <c r="F122" s="64">
        <v>0</v>
      </c>
      <c r="G122" s="63">
        <v>0</v>
      </c>
      <c r="H122" s="63">
        <v>5081000000</v>
      </c>
      <c r="I122" s="62" t="s">
        <v>96</v>
      </c>
      <c r="J122" s="63" t="s">
        <v>125</v>
      </c>
      <c r="K122" s="65" t="s">
        <v>85</v>
      </c>
      <c r="L122" s="22"/>
      <c r="M122" s="59"/>
      <c r="N122" s="60"/>
      <c r="O122" s="60"/>
      <c r="P122" s="60"/>
      <c r="Q122" s="60"/>
    </row>
    <row r="123" spans="1:17" s="3" customFormat="1" ht="14.4" x14ac:dyDescent="0.3">
      <c r="A123" s="61" t="s">
        <v>230</v>
      </c>
      <c r="B123" s="62" t="s">
        <v>231</v>
      </c>
      <c r="C123" s="62" t="s">
        <v>232</v>
      </c>
      <c r="D123" s="62" t="s">
        <v>139</v>
      </c>
      <c r="E123" s="63">
        <v>1077</v>
      </c>
      <c r="F123" s="64">
        <v>0</v>
      </c>
      <c r="G123" s="63">
        <v>0</v>
      </c>
      <c r="H123" s="63">
        <v>1077000000</v>
      </c>
      <c r="I123" s="62" t="s">
        <v>96</v>
      </c>
      <c r="J123" s="63" t="s">
        <v>140</v>
      </c>
      <c r="K123" s="65" t="s">
        <v>85</v>
      </c>
      <c r="L123" s="22"/>
      <c r="M123" s="59"/>
      <c r="N123" s="60"/>
      <c r="O123" s="60"/>
      <c r="P123" s="60"/>
      <c r="Q123" s="60"/>
    </row>
    <row r="124" spans="1:17" s="3" customFormat="1" ht="14.4" x14ac:dyDescent="0.3">
      <c r="A124" s="61" t="s">
        <v>233</v>
      </c>
      <c r="B124" s="62" t="s">
        <v>234</v>
      </c>
      <c r="C124" s="62" t="s">
        <v>235</v>
      </c>
      <c r="D124" s="62" t="s">
        <v>124</v>
      </c>
      <c r="E124" s="63">
        <v>2201</v>
      </c>
      <c r="F124" s="64">
        <v>0</v>
      </c>
      <c r="G124" s="63">
        <v>0</v>
      </c>
      <c r="H124" s="63">
        <v>2201000000</v>
      </c>
      <c r="I124" s="62" t="s">
        <v>96</v>
      </c>
      <c r="J124" s="63" t="s">
        <v>125</v>
      </c>
      <c r="K124" s="65" t="s">
        <v>85</v>
      </c>
      <c r="L124" s="22"/>
      <c r="M124" s="59"/>
      <c r="N124" s="60"/>
      <c r="O124" s="60"/>
      <c r="P124" s="60"/>
      <c r="Q124" s="60"/>
    </row>
    <row r="125" spans="1:17" s="3" customFormat="1" ht="14.4" x14ac:dyDescent="0.3">
      <c r="A125" s="61" t="s">
        <v>236</v>
      </c>
      <c r="B125" s="62" t="s">
        <v>237</v>
      </c>
      <c r="C125" s="62" t="s">
        <v>238</v>
      </c>
      <c r="D125" s="62" t="s">
        <v>117</v>
      </c>
      <c r="E125" s="63">
        <v>300</v>
      </c>
      <c r="F125" s="64">
        <v>0</v>
      </c>
      <c r="G125" s="63">
        <v>0</v>
      </c>
      <c r="H125" s="63">
        <v>300000000</v>
      </c>
      <c r="I125" s="62" t="s">
        <v>96</v>
      </c>
      <c r="J125" s="63" t="s">
        <v>118</v>
      </c>
      <c r="K125" s="65" t="s">
        <v>85</v>
      </c>
      <c r="L125" s="22"/>
      <c r="M125" s="59"/>
      <c r="N125" s="60"/>
      <c r="O125" s="60"/>
      <c r="P125" s="60"/>
      <c r="Q125" s="60"/>
    </row>
    <row r="126" spans="1:17" s="3" customFormat="1" ht="14.4" x14ac:dyDescent="0.3">
      <c r="A126" s="61" t="s">
        <v>239</v>
      </c>
      <c r="B126" s="62" t="s">
        <v>240</v>
      </c>
      <c r="C126" s="62" t="s">
        <v>241</v>
      </c>
      <c r="D126" s="62" t="s">
        <v>95</v>
      </c>
      <c r="E126" s="63">
        <v>100</v>
      </c>
      <c r="F126" s="64">
        <v>0</v>
      </c>
      <c r="G126" s="63">
        <v>0</v>
      </c>
      <c r="H126" s="63">
        <v>100000000</v>
      </c>
      <c r="I126" s="62" t="s">
        <v>96</v>
      </c>
      <c r="J126" s="63" t="s">
        <v>97</v>
      </c>
      <c r="K126" s="65" t="s">
        <v>85</v>
      </c>
      <c r="L126" s="22"/>
      <c r="M126" s="59"/>
      <c r="N126" s="60"/>
      <c r="O126" s="60"/>
      <c r="P126" s="60"/>
      <c r="Q126" s="60"/>
    </row>
    <row r="127" spans="1:17" s="3" customFormat="1" ht="14.4" x14ac:dyDescent="0.3">
      <c r="A127" s="61" t="s">
        <v>242</v>
      </c>
      <c r="B127" s="62" t="s">
        <v>243</v>
      </c>
      <c r="C127" s="62" t="s">
        <v>244</v>
      </c>
      <c r="D127" s="62" t="s">
        <v>128</v>
      </c>
      <c r="E127" s="63">
        <v>280</v>
      </c>
      <c r="F127" s="64">
        <v>0</v>
      </c>
      <c r="G127" s="63">
        <v>0</v>
      </c>
      <c r="H127" s="63">
        <v>280000000</v>
      </c>
      <c r="I127" s="62" t="s">
        <v>96</v>
      </c>
      <c r="J127" s="63" t="s">
        <v>129</v>
      </c>
      <c r="K127" s="65" t="s">
        <v>85</v>
      </c>
      <c r="L127" s="22"/>
      <c r="M127" s="59"/>
      <c r="N127" s="60"/>
      <c r="O127" s="60"/>
      <c r="P127" s="60"/>
      <c r="Q127" s="60"/>
    </row>
    <row r="128" spans="1:17" s="3" customFormat="1" ht="14.4" x14ac:dyDescent="0.3">
      <c r="A128" s="61" t="s">
        <v>245</v>
      </c>
      <c r="B128" s="62" t="s">
        <v>246</v>
      </c>
      <c r="C128" s="62" t="s">
        <v>247</v>
      </c>
      <c r="D128" s="62" t="s">
        <v>95</v>
      </c>
      <c r="E128" s="63">
        <v>50</v>
      </c>
      <c r="F128" s="64">
        <v>0</v>
      </c>
      <c r="G128" s="63">
        <v>0</v>
      </c>
      <c r="H128" s="63">
        <v>50000000</v>
      </c>
      <c r="I128" s="62" t="s">
        <v>96</v>
      </c>
      <c r="J128" s="63" t="s">
        <v>97</v>
      </c>
      <c r="K128" s="65" t="s">
        <v>85</v>
      </c>
      <c r="L128" s="22"/>
      <c r="M128" s="59"/>
      <c r="N128" s="60"/>
      <c r="O128" s="60"/>
      <c r="P128" s="60"/>
      <c r="Q128" s="60"/>
    </row>
    <row r="129" spans="1:17" s="3" customFormat="1" ht="14.4" x14ac:dyDescent="0.3">
      <c r="A129" s="61" t="s">
        <v>248</v>
      </c>
      <c r="B129" s="62" t="s">
        <v>249</v>
      </c>
      <c r="C129" s="62" t="s">
        <v>250</v>
      </c>
      <c r="D129" s="62" t="s">
        <v>128</v>
      </c>
      <c r="E129" s="63">
        <v>85</v>
      </c>
      <c r="F129" s="64">
        <v>0</v>
      </c>
      <c r="G129" s="63">
        <v>0</v>
      </c>
      <c r="H129" s="63">
        <v>85000000</v>
      </c>
      <c r="I129" s="62" t="s">
        <v>96</v>
      </c>
      <c r="J129" s="63" t="s">
        <v>129</v>
      </c>
      <c r="K129" s="65" t="s">
        <v>85</v>
      </c>
      <c r="L129" s="22"/>
      <c r="M129" s="59"/>
      <c r="N129" s="60"/>
      <c r="O129" s="60"/>
      <c r="P129" s="60"/>
      <c r="Q129" s="60"/>
    </row>
    <row r="130" spans="1:17" s="3" customFormat="1" ht="14.4" x14ac:dyDescent="0.3">
      <c r="A130" s="61" t="s">
        <v>251</v>
      </c>
      <c r="B130" s="62" t="s">
        <v>252</v>
      </c>
      <c r="C130" s="62" t="s">
        <v>253</v>
      </c>
      <c r="D130" s="62" t="s">
        <v>117</v>
      </c>
      <c r="E130" s="63">
        <v>350</v>
      </c>
      <c r="F130" s="64">
        <v>0</v>
      </c>
      <c r="G130" s="63">
        <v>0</v>
      </c>
      <c r="H130" s="63">
        <v>350000000</v>
      </c>
      <c r="I130" s="62" t="s">
        <v>96</v>
      </c>
      <c r="J130" s="63" t="s">
        <v>118</v>
      </c>
      <c r="K130" s="65" t="s">
        <v>85</v>
      </c>
      <c r="L130" s="22"/>
      <c r="M130" s="59"/>
      <c r="N130" s="60"/>
      <c r="O130" s="60"/>
      <c r="P130" s="60"/>
      <c r="Q130" s="60"/>
    </row>
    <row r="131" spans="1:17" s="3" customFormat="1" ht="14.4" x14ac:dyDescent="0.3">
      <c r="A131" s="61" t="s">
        <v>254</v>
      </c>
      <c r="B131" s="62" t="s">
        <v>255</v>
      </c>
      <c r="C131" s="62" t="s">
        <v>256</v>
      </c>
      <c r="D131" s="62" t="s">
        <v>122</v>
      </c>
      <c r="E131" s="63">
        <v>220</v>
      </c>
      <c r="F131" s="64">
        <v>0</v>
      </c>
      <c r="G131" s="63">
        <v>0</v>
      </c>
      <c r="H131" s="63">
        <v>220000000</v>
      </c>
      <c r="I131" s="62" t="s">
        <v>96</v>
      </c>
      <c r="J131" s="63" t="s">
        <v>123</v>
      </c>
      <c r="K131" s="65" t="s">
        <v>85</v>
      </c>
      <c r="L131" s="22"/>
      <c r="M131" s="59"/>
      <c r="N131" s="60"/>
      <c r="O131" s="60"/>
      <c r="P131" s="60"/>
      <c r="Q131" s="60"/>
    </row>
    <row r="132" spans="1:17" s="3" customFormat="1" ht="14.4" x14ac:dyDescent="0.3">
      <c r="A132" s="61" t="s">
        <v>257</v>
      </c>
      <c r="B132" s="62" t="s">
        <v>258</v>
      </c>
      <c r="C132" s="62" t="s">
        <v>259</v>
      </c>
      <c r="D132" s="62" t="s">
        <v>115</v>
      </c>
      <c r="E132" s="63">
        <v>2700</v>
      </c>
      <c r="F132" s="64">
        <v>0</v>
      </c>
      <c r="G132" s="63">
        <v>0</v>
      </c>
      <c r="H132" s="63">
        <v>2700000000</v>
      </c>
      <c r="I132" s="62" t="s">
        <v>96</v>
      </c>
      <c r="J132" s="63" t="s">
        <v>116</v>
      </c>
      <c r="K132" s="65" t="s">
        <v>85</v>
      </c>
      <c r="L132" s="22"/>
      <c r="M132" s="59"/>
      <c r="N132" s="60"/>
      <c r="O132" s="60"/>
      <c r="P132" s="60"/>
      <c r="Q132" s="60"/>
    </row>
    <row r="133" spans="1:17" s="3" customFormat="1" ht="14.4" x14ac:dyDescent="0.3">
      <c r="A133" s="61" t="s">
        <v>257</v>
      </c>
      <c r="B133" s="62" t="s">
        <v>258</v>
      </c>
      <c r="C133" s="62" t="s">
        <v>259</v>
      </c>
      <c r="D133" s="62" t="s">
        <v>163</v>
      </c>
      <c r="E133" s="63">
        <v>10000</v>
      </c>
      <c r="F133" s="64">
        <v>0</v>
      </c>
      <c r="G133" s="63">
        <v>0</v>
      </c>
      <c r="H133" s="63">
        <v>10000000000</v>
      </c>
      <c r="I133" s="62" t="s">
        <v>96</v>
      </c>
      <c r="J133" s="63" t="s">
        <v>164</v>
      </c>
      <c r="K133" s="65" t="s">
        <v>85</v>
      </c>
      <c r="L133" s="22"/>
      <c r="M133" s="59"/>
      <c r="N133" s="60"/>
      <c r="O133" s="60"/>
      <c r="P133" s="60"/>
      <c r="Q133" s="60"/>
    </row>
    <row r="134" spans="1:17" s="3" customFormat="1" ht="14.4" x14ac:dyDescent="0.3">
      <c r="A134" s="61" t="s">
        <v>257</v>
      </c>
      <c r="B134" s="62" t="s">
        <v>258</v>
      </c>
      <c r="C134" s="62" t="s">
        <v>259</v>
      </c>
      <c r="D134" s="62" t="s">
        <v>139</v>
      </c>
      <c r="E134" s="63">
        <v>4211</v>
      </c>
      <c r="F134" s="64">
        <v>0</v>
      </c>
      <c r="G134" s="63">
        <v>0</v>
      </c>
      <c r="H134" s="63">
        <v>4211000000</v>
      </c>
      <c r="I134" s="62" t="s">
        <v>96</v>
      </c>
      <c r="J134" s="63" t="s">
        <v>140</v>
      </c>
      <c r="K134" s="65" t="s">
        <v>85</v>
      </c>
      <c r="L134" s="22"/>
      <c r="M134" s="59"/>
      <c r="N134" s="60"/>
      <c r="O134" s="60"/>
      <c r="P134" s="60"/>
      <c r="Q134" s="60"/>
    </row>
    <row r="135" spans="1:17" s="3" customFormat="1" ht="14.4" x14ac:dyDescent="0.3">
      <c r="A135" s="61" t="s">
        <v>257</v>
      </c>
      <c r="B135" s="62" t="s">
        <v>258</v>
      </c>
      <c r="C135" s="62" t="s">
        <v>259</v>
      </c>
      <c r="D135" s="62" t="s">
        <v>260</v>
      </c>
      <c r="E135" s="63">
        <v>1100</v>
      </c>
      <c r="F135" s="64">
        <v>0</v>
      </c>
      <c r="G135" s="63">
        <v>0</v>
      </c>
      <c r="H135" s="63">
        <v>1100000000</v>
      </c>
      <c r="I135" s="62" t="s">
        <v>96</v>
      </c>
      <c r="J135" s="63" t="s">
        <v>84</v>
      </c>
      <c r="K135" s="65" t="s">
        <v>85</v>
      </c>
      <c r="L135" s="22"/>
      <c r="M135" s="59"/>
      <c r="N135" s="60"/>
      <c r="O135" s="60"/>
      <c r="P135" s="60"/>
      <c r="Q135" s="60"/>
    </row>
    <row r="136" spans="1:17" s="3" customFormat="1" ht="14.4" x14ac:dyDescent="0.3">
      <c r="A136" s="61" t="s">
        <v>257</v>
      </c>
      <c r="B136" s="62" t="s">
        <v>258</v>
      </c>
      <c r="C136" s="62" t="s">
        <v>259</v>
      </c>
      <c r="D136" s="62" t="s">
        <v>261</v>
      </c>
      <c r="E136" s="63">
        <v>2788</v>
      </c>
      <c r="F136" s="64">
        <v>0</v>
      </c>
      <c r="G136" s="63">
        <v>0</v>
      </c>
      <c r="H136" s="63">
        <v>2788000000</v>
      </c>
      <c r="I136" s="62" t="s">
        <v>96</v>
      </c>
      <c r="J136" s="63" t="s">
        <v>262</v>
      </c>
      <c r="K136" s="65" t="s">
        <v>85</v>
      </c>
      <c r="L136" s="22"/>
      <c r="M136" s="59"/>
      <c r="N136" s="60"/>
      <c r="O136" s="60"/>
      <c r="P136" s="60"/>
      <c r="Q136" s="60"/>
    </row>
    <row r="137" spans="1:17" s="3" customFormat="1" ht="14.4" x14ac:dyDescent="0.3">
      <c r="A137" s="61" t="s">
        <v>257</v>
      </c>
      <c r="B137" s="62" t="s">
        <v>258</v>
      </c>
      <c r="C137" s="62" t="s">
        <v>259</v>
      </c>
      <c r="D137" s="62" t="s">
        <v>95</v>
      </c>
      <c r="E137" s="63">
        <v>3120</v>
      </c>
      <c r="F137" s="64">
        <v>0</v>
      </c>
      <c r="G137" s="63">
        <v>0</v>
      </c>
      <c r="H137" s="63">
        <v>3120000000</v>
      </c>
      <c r="I137" s="62" t="s">
        <v>96</v>
      </c>
      <c r="J137" s="63" t="s">
        <v>97</v>
      </c>
      <c r="K137" s="65" t="s">
        <v>85</v>
      </c>
      <c r="L137" s="22"/>
      <c r="M137" s="59"/>
      <c r="N137" s="60"/>
      <c r="O137" s="60"/>
      <c r="P137" s="60"/>
      <c r="Q137" s="60"/>
    </row>
    <row r="138" spans="1:17" s="3" customFormat="1" ht="14.4" x14ac:dyDescent="0.3">
      <c r="A138" s="61" t="s">
        <v>257</v>
      </c>
      <c r="B138" s="62" t="s">
        <v>258</v>
      </c>
      <c r="C138" s="62" t="s">
        <v>259</v>
      </c>
      <c r="D138" s="62" t="s">
        <v>158</v>
      </c>
      <c r="E138" s="63">
        <v>812</v>
      </c>
      <c r="F138" s="64">
        <v>0</v>
      </c>
      <c r="G138" s="63">
        <v>0</v>
      </c>
      <c r="H138" s="63">
        <v>812000000</v>
      </c>
      <c r="I138" s="62" t="s">
        <v>96</v>
      </c>
      <c r="J138" s="63" t="s">
        <v>159</v>
      </c>
      <c r="K138" s="65" t="s">
        <v>85</v>
      </c>
      <c r="L138" s="22"/>
      <c r="M138" s="59"/>
      <c r="N138" s="60"/>
      <c r="O138" s="60"/>
      <c r="P138" s="60"/>
      <c r="Q138" s="60"/>
    </row>
    <row r="139" spans="1:17" s="3" customFormat="1" ht="14.4" x14ac:dyDescent="0.3">
      <c r="A139" s="61" t="s">
        <v>263</v>
      </c>
      <c r="B139" s="62" t="s">
        <v>264</v>
      </c>
      <c r="C139" s="62" t="s">
        <v>265</v>
      </c>
      <c r="D139" s="62" t="s">
        <v>122</v>
      </c>
      <c r="E139" s="63">
        <v>270</v>
      </c>
      <c r="F139" s="64">
        <v>0</v>
      </c>
      <c r="G139" s="63">
        <v>0</v>
      </c>
      <c r="H139" s="63">
        <v>270000000</v>
      </c>
      <c r="I139" s="62" t="s">
        <v>96</v>
      </c>
      <c r="J139" s="63" t="s">
        <v>123</v>
      </c>
      <c r="K139" s="65" t="s">
        <v>85</v>
      </c>
      <c r="L139" s="22"/>
      <c r="M139" s="59"/>
      <c r="N139" s="60"/>
      <c r="O139" s="60"/>
      <c r="P139" s="60"/>
      <c r="Q139" s="60"/>
    </row>
    <row r="140" spans="1:17" s="3" customFormat="1" ht="14.4" x14ac:dyDescent="0.3">
      <c r="A140" s="61" t="s">
        <v>266</v>
      </c>
      <c r="B140" s="62" t="s">
        <v>267</v>
      </c>
      <c r="C140" s="62" t="s">
        <v>268</v>
      </c>
      <c r="D140" s="62" t="s">
        <v>95</v>
      </c>
      <c r="E140" s="63">
        <v>220</v>
      </c>
      <c r="F140" s="64">
        <v>0</v>
      </c>
      <c r="G140" s="63">
        <v>0</v>
      </c>
      <c r="H140" s="63">
        <v>220000000</v>
      </c>
      <c r="I140" s="62" t="s">
        <v>96</v>
      </c>
      <c r="J140" s="63" t="s">
        <v>97</v>
      </c>
      <c r="K140" s="65" t="s">
        <v>85</v>
      </c>
      <c r="L140" s="22"/>
      <c r="M140" s="59"/>
      <c r="N140" s="60"/>
      <c r="O140" s="60"/>
      <c r="P140" s="60"/>
      <c r="Q140" s="60"/>
    </row>
    <row r="141" spans="1:17" s="3" customFormat="1" ht="14.4" x14ac:dyDescent="0.3">
      <c r="A141" s="61" t="s">
        <v>269</v>
      </c>
      <c r="B141" s="62" t="s">
        <v>270</v>
      </c>
      <c r="C141" s="62" t="s">
        <v>271</v>
      </c>
      <c r="D141" s="62" t="s">
        <v>95</v>
      </c>
      <c r="E141" s="63">
        <v>100</v>
      </c>
      <c r="F141" s="64">
        <v>0</v>
      </c>
      <c r="G141" s="63">
        <v>0</v>
      </c>
      <c r="H141" s="63">
        <v>100000000</v>
      </c>
      <c r="I141" s="62" t="s">
        <v>96</v>
      </c>
      <c r="J141" s="63" t="s">
        <v>97</v>
      </c>
      <c r="K141" s="65" t="s">
        <v>85</v>
      </c>
      <c r="L141" s="22"/>
      <c r="M141" s="59"/>
      <c r="N141" s="60"/>
      <c r="O141" s="60"/>
      <c r="P141" s="60"/>
      <c r="Q141" s="60"/>
    </row>
    <row r="142" spans="1:17" s="3" customFormat="1" ht="15" thickBot="1" x14ac:dyDescent="0.35">
      <c r="A142" s="61" t="s">
        <v>272</v>
      </c>
      <c r="B142" s="62" t="s">
        <v>273</v>
      </c>
      <c r="C142" s="62" t="s">
        <v>274</v>
      </c>
      <c r="D142" s="62" t="s">
        <v>126</v>
      </c>
      <c r="E142" s="63">
        <v>2500</v>
      </c>
      <c r="F142" s="64">
        <v>0</v>
      </c>
      <c r="G142" s="63">
        <v>0</v>
      </c>
      <c r="H142" s="63">
        <v>2500000000</v>
      </c>
      <c r="I142" s="62" t="s">
        <v>96</v>
      </c>
      <c r="J142" s="63" t="s">
        <v>127</v>
      </c>
      <c r="K142" s="65" t="s">
        <v>85</v>
      </c>
      <c r="L142" s="22"/>
      <c r="M142" s="59"/>
      <c r="N142" s="60"/>
      <c r="O142" s="60"/>
      <c r="P142" s="60"/>
      <c r="Q142" s="60"/>
    </row>
    <row r="143" spans="1:17" s="3" customFormat="1" ht="15" thickBot="1" x14ac:dyDescent="0.35">
      <c r="A143" s="66"/>
      <c r="B143" s="67"/>
      <c r="C143" s="68"/>
      <c r="D143" s="69"/>
      <c r="E143" s="56">
        <f>SUM(E72:E142)</f>
        <v>143343</v>
      </c>
      <c r="F143" s="70"/>
      <c r="G143" s="56">
        <f>SUM(G72:G142)</f>
        <v>250000</v>
      </c>
      <c r="H143" s="56">
        <f>SUM(H72:H142)</f>
        <v>143343000000</v>
      </c>
      <c r="I143" s="66"/>
      <c r="J143" s="71"/>
      <c r="K143" s="72"/>
      <c r="L143" s="22"/>
      <c r="M143" s="59"/>
      <c r="N143" s="60"/>
      <c r="O143" s="60"/>
      <c r="P143" s="60"/>
      <c r="Q143" s="60"/>
    </row>
    <row r="144" spans="1:17" s="3" customFormat="1" ht="14.4" x14ac:dyDescent="0.3">
      <c r="A144" s="73"/>
      <c r="B144" s="74"/>
      <c r="C144" s="75"/>
      <c r="D144" s="75"/>
      <c r="E144" s="76"/>
      <c r="F144" s="73"/>
      <c r="G144" s="73"/>
      <c r="H144" s="73"/>
      <c r="I144" s="73"/>
      <c r="J144" s="76"/>
      <c r="K144" s="22"/>
      <c r="L144" s="22"/>
      <c r="M144" s="59"/>
      <c r="N144" s="60"/>
      <c r="O144" s="60"/>
      <c r="P144" s="60"/>
      <c r="Q144" s="60"/>
    </row>
    <row r="145" spans="1:17" s="83" customFormat="1" ht="14.4" x14ac:dyDescent="0.3">
      <c r="A145" s="77"/>
      <c r="B145" s="77"/>
      <c r="C145" s="78"/>
      <c r="D145" s="79"/>
      <c r="E145" s="80"/>
      <c r="F145" s="77"/>
      <c r="G145" s="81"/>
      <c r="H145" s="81"/>
      <c r="I145" s="77"/>
      <c r="J145" s="77"/>
      <c r="K145" s="82"/>
      <c r="L145" s="82"/>
      <c r="M145" s="82"/>
      <c r="N145" s="77"/>
      <c r="O145" s="77"/>
      <c r="P145" s="77"/>
      <c r="Q145" s="77"/>
    </row>
    <row r="147" spans="1:17" ht="15.6" x14ac:dyDescent="0.3">
      <c r="A147" s="84" t="s">
        <v>275</v>
      </c>
      <c r="B147" s="84"/>
      <c r="C147" s="84"/>
      <c r="D147" s="84"/>
      <c r="E147" s="84"/>
    </row>
    <row r="148" spans="1:17" s="3" customFormat="1" ht="15" thickBot="1" x14ac:dyDescent="0.35">
      <c r="A148" s="21"/>
      <c r="B148" s="21"/>
      <c r="C148" s="21"/>
      <c r="D148" s="21"/>
      <c r="E148" s="21"/>
      <c r="F148" s="85"/>
      <c r="G148" s="21"/>
      <c r="H148" s="21"/>
      <c r="I148" s="21"/>
      <c r="J148" s="86"/>
      <c r="K148" s="21"/>
      <c r="L148" s="21"/>
      <c r="M148" s="21"/>
      <c r="N148" s="50"/>
    </row>
    <row r="149" spans="1:17" s="3" customFormat="1" ht="15" thickBot="1" x14ac:dyDescent="0.35">
      <c r="A149" s="57" t="s">
        <v>68</v>
      </c>
      <c r="B149" s="55" t="s">
        <v>69</v>
      </c>
      <c r="C149" s="87" t="s">
        <v>70</v>
      </c>
      <c r="D149" s="57" t="s">
        <v>71</v>
      </c>
      <c r="E149" s="56" t="s">
        <v>72</v>
      </c>
      <c r="F149" s="88" t="s">
        <v>73</v>
      </c>
      <c r="G149" s="56" t="s">
        <v>74</v>
      </c>
      <c r="H149" s="89" t="s">
        <v>75</v>
      </c>
      <c r="I149" s="55" t="s">
        <v>76</v>
      </c>
      <c r="J149" s="56" t="s">
        <v>77</v>
      </c>
      <c r="K149" s="90" t="s">
        <v>78</v>
      </c>
      <c r="L149" s="42" t="s">
        <v>276</v>
      </c>
      <c r="M149" s="91" t="s">
        <v>277</v>
      </c>
      <c r="N149" s="92"/>
      <c r="O149" s="92"/>
    </row>
    <row r="150" spans="1:17" s="3" customFormat="1" ht="14.4" x14ac:dyDescent="0.3">
      <c r="A150" s="93" t="s">
        <v>89</v>
      </c>
      <c r="B150" s="62" t="s">
        <v>90</v>
      </c>
      <c r="C150" s="94" t="s">
        <v>91</v>
      </c>
      <c r="D150" s="95" t="s">
        <v>82</v>
      </c>
      <c r="E150" s="63">
        <v>10500</v>
      </c>
      <c r="F150" s="73">
        <v>5</v>
      </c>
      <c r="G150" s="63">
        <v>90000</v>
      </c>
      <c r="H150" s="76">
        <v>10500000000</v>
      </c>
      <c r="I150" s="62" t="s">
        <v>83</v>
      </c>
      <c r="J150" s="63" t="s">
        <v>84</v>
      </c>
      <c r="K150" s="96" t="s">
        <v>85</v>
      </c>
      <c r="L150" s="97">
        <v>7.3250873778280073E-2</v>
      </c>
      <c r="M150" s="98"/>
      <c r="N150" s="92"/>
      <c r="O150" s="92"/>
    </row>
    <row r="151" spans="1:17" s="3" customFormat="1" ht="14.4" x14ac:dyDescent="0.3">
      <c r="A151" s="93" t="s">
        <v>89</v>
      </c>
      <c r="B151" s="62" t="s">
        <v>90</v>
      </c>
      <c r="C151" s="94" t="s">
        <v>91</v>
      </c>
      <c r="D151" s="95" t="s">
        <v>124</v>
      </c>
      <c r="E151" s="63">
        <v>1025</v>
      </c>
      <c r="F151" s="73">
        <v>0</v>
      </c>
      <c r="G151" s="63">
        <v>0</v>
      </c>
      <c r="H151" s="76">
        <v>1025000000</v>
      </c>
      <c r="I151" s="62" t="s">
        <v>96</v>
      </c>
      <c r="J151" s="63" t="s">
        <v>125</v>
      </c>
      <c r="K151" s="99" t="s">
        <v>85</v>
      </c>
      <c r="L151" s="98">
        <v>7.150680535498769E-3</v>
      </c>
      <c r="M151" s="100">
        <f>SUM(L150:L154)</f>
        <v>0.14207181376139749</v>
      </c>
      <c r="N151" s="92"/>
      <c r="O151" s="22"/>
    </row>
    <row r="152" spans="1:17" s="3" customFormat="1" ht="14.4" x14ac:dyDescent="0.3">
      <c r="A152" s="93" t="s">
        <v>89</v>
      </c>
      <c r="B152" s="62" t="s">
        <v>90</v>
      </c>
      <c r="C152" s="94" t="s">
        <v>91</v>
      </c>
      <c r="D152" s="95" t="s">
        <v>126</v>
      </c>
      <c r="E152" s="63">
        <v>7500</v>
      </c>
      <c r="F152" s="73">
        <v>0</v>
      </c>
      <c r="G152" s="63">
        <v>0</v>
      </c>
      <c r="H152" s="76">
        <v>7500000000</v>
      </c>
      <c r="I152" s="62" t="s">
        <v>96</v>
      </c>
      <c r="J152" s="63" t="s">
        <v>127</v>
      </c>
      <c r="K152" s="99" t="s">
        <v>85</v>
      </c>
      <c r="L152" s="98">
        <v>5.2322052698771479E-2</v>
      </c>
      <c r="M152" s="98"/>
      <c r="N152" s="92"/>
      <c r="O152" s="22"/>
    </row>
    <row r="153" spans="1:17" s="3" customFormat="1" ht="14.4" x14ac:dyDescent="0.3">
      <c r="A153" s="93" t="s">
        <v>89</v>
      </c>
      <c r="B153" s="62" t="s">
        <v>90</v>
      </c>
      <c r="C153" s="94" t="s">
        <v>91</v>
      </c>
      <c r="D153" s="95" t="s">
        <v>128</v>
      </c>
      <c r="E153" s="63">
        <v>400</v>
      </c>
      <c r="F153" s="73">
        <v>0</v>
      </c>
      <c r="G153" s="63">
        <v>0</v>
      </c>
      <c r="H153" s="76">
        <v>400000000</v>
      </c>
      <c r="I153" s="62" t="s">
        <v>96</v>
      </c>
      <c r="J153" s="63" t="s">
        <v>129</v>
      </c>
      <c r="K153" s="99" t="s">
        <v>85</v>
      </c>
      <c r="L153" s="98">
        <v>2.7905094772678121E-3</v>
      </c>
      <c r="M153" s="98"/>
      <c r="N153" s="92"/>
      <c r="O153" s="22"/>
    </row>
    <row r="154" spans="1:17" s="3" customFormat="1" ht="15" thickBot="1" x14ac:dyDescent="0.35">
      <c r="A154" s="74" t="s">
        <v>89</v>
      </c>
      <c r="B154" s="62" t="s">
        <v>90</v>
      </c>
      <c r="C154" s="73" t="s">
        <v>91</v>
      </c>
      <c r="D154" s="75" t="s">
        <v>110</v>
      </c>
      <c r="E154" s="63">
        <v>940</v>
      </c>
      <c r="F154" s="73">
        <v>0</v>
      </c>
      <c r="G154" s="63">
        <v>0</v>
      </c>
      <c r="H154" s="76">
        <v>940000000</v>
      </c>
      <c r="I154" s="62" t="s">
        <v>96</v>
      </c>
      <c r="J154" s="63" t="s">
        <v>111</v>
      </c>
      <c r="K154" s="99" t="s">
        <v>85</v>
      </c>
      <c r="L154" s="98">
        <v>6.5576972715793583E-3</v>
      </c>
      <c r="M154" s="98"/>
      <c r="N154" s="92"/>
      <c r="O154" s="22"/>
    </row>
    <row r="155" spans="1:17" s="3" customFormat="1" ht="15" thickBot="1" x14ac:dyDescent="0.35">
      <c r="A155" s="101" t="s">
        <v>86</v>
      </c>
      <c r="B155" s="70" t="s">
        <v>87</v>
      </c>
      <c r="C155" s="102">
        <v>19929</v>
      </c>
      <c r="D155" s="103" t="s">
        <v>82</v>
      </c>
      <c r="E155" s="104">
        <v>21500</v>
      </c>
      <c r="F155" s="105">
        <v>5</v>
      </c>
      <c r="G155" s="104">
        <v>107500</v>
      </c>
      <c r="H155" s="71">
        <v>21500000000</v>
      </c>
      <c r="I155" s="70" t="s">
        <v>83</v>
      </c>
      <c r="J155" s="104" t="s">
        <v>84</v>
      </c>
      <c r="K155" s="106" t="s">
        <v>85</v>
      </c>
      <c r="L155" s="107">
        <v>0.1499898844031449</v>
      </c>
      <c r="M155" s="108">
        <f>+L155</f>
        <v>0.1499898844031449</v>
      </c>
      <c r="N155" s="92"/>
      <c r="O155" s="22"/>
    </row>
    <row r="156" spans="1:17" s="3" customFormat="1" ht="15" thickBot="1" x14ac:dyDescent="0.35">
      <c r="A156" s="101" t="s">
        <v>278</v>
      </c>
      <c r="B156" s="70" t="s">
        <v>80</v>
      </c>
      <c r="C156" s="102">
        <v>18574</v>
      </c>
      <c r="D156" s="103" t="s">
        <v>82</v>
      </c>
      <c r="E156" s="104">
        <v>18000</v>
      </c>
      <c r="F156" s="105">
        <v>5</v>
      </c>
      <c r="G156" s="104">
        <v>90000</v>
      </c>
      <c r="H156" s="71">
        <v>18000000000</v>
      </c>
      <c r="I156" s="70" t="s">
        <v>83</v>
      </c>
      <c r="J156" s="104" t="s">
        <v>84</v>
      </c>
      <c r="K156" s="109" t="s">
        <v>85</v>
      </c>
      <c r="L156" s="107">
        <v>0.12557292647705154</v>
      </c>
      <c r="M156" s="108">
        <f>+L156</f>
        <v>0.12557292647705154</v>
      </c>
      <c r="N156" s="92"/>
      <c r="O156" s="22"/>
    </row>
    <row r="157" spans="1:17" s="3" customFormat="1" ht="14.4" x14ac:dyDescent="0.3">
      <c r="A157" s="110" t="s">
        <v>257</v>
      </c>
      <c r="B157" s="62" t="s">
        <v>258</v>
      </c>
      <c r="C157" s="94" t="s">
        <v>259</v>
      </c>
      <c r="D157" s="95" t="s">
        <v>115</v>
      </c>
      <c r="E157" s="63">
        <v>2700</v>
      </c>
      <c r="F157" s="73">
        <v>0</v>
      </c>
      <c r="G157" s="63">
        <v>0</v>
      </c>
      <c r="H157" s="76">
        <v>2700000000</v>
      </c>
      <c r="I157" s="62" t="s">
        <v>96</v>
      </c>
      <c r="J157" s="63" t="s">
        <v>116</v>
      </c>
      <c r="K157" s="99" t="s">
        <v>85</v>
      </c>
      <c r="L157" s="98">
        <v>1.8835938971557734E-2</v>
      </c>
      <c r="M157" s="111"/>
      <c r="N157" s="92"/>
      <c r="O157" s="22"/>
    </row>
    <row r="158" spans="1:17" s="3" customFormat="1" ht="14.4" x14ac:dyDescent="0.3">
      <c r="A158" s="110" t="s">
        <v>257</v>
      </c>
      <c r="B158" s="62" t="s">
        <v>258</v>
      </c>
      <c r="C158" s="94" t="s">
        <v>259</v>
      </c>
      <c r="D158" s="95" t="s">
        <v>163</v>
      </c>
      <c r="E158" s="63">
        <v>10000</v>
      </c>
      <c r="F158" s="73">
        <v>0</v>
      </c>
      <c r="G158" s="63">
        <v>0</v>
      </c>
      <c r="H158" s="76">
        <v>10000000000</v>
      </c>
      <c r="I158" s="62" t="s">
        <v>96</v>
      </c>
      <c r="J158" s="63" t="s">
        <v>164</v>
      </c>
      <c r="K158" s="99" t="s">
        <v>85</v>
      </c>
      <c r="L158" s="98">
        <v>6.976273693169531E-2</v>
      </c>
      <c r="M158" s="111"/>
      <c r="N158" s="92"/>
      <c r="O158" s="22"/>
    </row>
    <row r="159" spans="1:17" s="3" customFormat="1" ht="14.4" x14ac:dyDescent="0.3">
      <c r="A159" s="110" t="s">
        <v>257</v>
      </c>
      <c r="B159" s="62" t="s">
        <v>258</v>
      </c>
      <c r="C159" s="94" t="s">
        <v>259</v>
      </c>
      <c r="D159" s="95" t="s">
        <v>139</v>
      </c>
      <c r="E159" s="63">
        <v>4211</v>
      </c>
      <c r="F159" s="73">
        <v>0</v>
      </c>
      <c r="G159" s="63">
        <v>0</v>
      </c>
      <c r="H159" s="76">
        <v>4211000000</v>
      </c>
      <c r="I159" s="62" t="s">
        <v>96</v>
      </c>
      <c r="J159" s="63" t="s">
        <v>140</v>
      </c>
      <c r="K159" s="99" t="s">
        <v>85</v>
      </c>
      <c r="L159" s="98">
        <v>2.9377088521936892E-2</v>
      </c>
      <c r="M159" s="111"/>
      <c r="N159" s="92"/>
      <c r="O159" s="22"/>
    </row>
    <row r="160" spans="1:17" s="3" customFormat="1" ht="14.4" x14ac:dyDescent="0.3">
      <c r="A160" s="110" t="s">
        <v>257</v>
      </c>
      <c r="B160" s="62" t="s">
        <v>258</v>
      </c>
      <c r="C160" s="94" t="s">
        <v>259</v>
      </c>
      <c r="D160" s="95" t="s">
        <v>260</v>
      </c>
      <c r="E160" s="63">
        <v>1100</v>
      </c>
      <c r="F160" s="73">
        <v>0</v>
      </c>
      <c r="G160" s="63">
        <v>0</v>
      </c>
      <c r="H160" s="76">
        <v>1100000000</v>
      </c>
      <c r="I160" s="62" t="s">
        <v>96</v>
      </c>
      <c r="J160" s="63" t="s">
        <v>84</v>
      </c>
      <c r="K160" s="99" t="s">
        <v>85</v>
      </c>
      <c r="L160" s="98">
        <v>7.6739010624864833E-3</v>
      </c>
      <c r="M160" s="100">
        <f>SUM(L157:L163)</f>
        <v>0.1725302247057757</v>
      </c>
      <c r="N160" s="92"/>
      <c r="O160" s="92"/>
    </row>
    <row r="161" spans="1:15" s="3" customFormat="1" ht="14.4" x14ac:dyDescent="0.3">
      <c r="A161" s="110" t="s">
        <v>257</v>
      </c>
      <c r="B161" s="62" t="s">
        <v>258</v>
      </c>
      <c r="C161" s="94" t="s">
        <v>259</v>
      </c>
      <c r="D161" s="95" t="s">
        <v>261</v>
      </c>
      <c r="E161" s="63">
        <v>2788</v>
      </c>
      <c r="F161" s="73">
        <v>0</v>
      </c>
      <c r="G161" s="63">
        <v>0</v>
      </c>
      <c r="H161" s="76">
        <v>2788000000</v>
      </c>
      <c r="I161" s="62" t="s">
        <v>96</v>
      </c>
      <c r="J161" s="63" t="s">
        <v>262</v>
      </c>
      <c r="K161" s="99" t="s">
        <v>85</v>
      </c>
      <c r="L161" s="98">
        <v>1.9449851056556652E-2</v>
      </c>
      <c r="M161" s="111"/>
      <c r="N161" s="92"/>
      <c r="O161" s="92"/>
    </row>
    <row r="162" spans="1:15" s="3" customFormat="1" ht="14.4" x14ac:dyDescent="0.3">
      <c r="A162" s="110" t="s">
        <v>257</v>
      </c>
      <c r="B162" s="62" t="s">
        <v>258</v>
      </c>
      <c r="C162" s="94" t="s">
        <v>259</v>
      </c>
      <c r="D162" s="95" t="s">
        <v>95</v>
      </c>
      <c r="E162" s="63">
        <v>3120</v>
      </c>
      <c r="F162" s="73">
        <v>0</v>
      </c>
      <c r="G162" s="63">
        <v>0</v>
      </c>
      <c r="H162" s="76">
        <v>3120000000</v>
      </c>
      <c r="I162" s="62" t="s">
        <v>96</v>
      </c>
      <c r="J162" s="63" t="s">
        <v>97</v>
      </c>
      <c r="K162" s="99" t="s">
        <v>85</v>
      </c>
      <c r="L162" s="98">
        <v>2.1765973922688937E-2</v>
      </c>
      <c r="M162" s="112"/>
    </row>
    <row r="163" spans="1:15" s="3" customFormat="1" ht="15" thickBot="1" x14ac:dyDescent="0.35">
      <c r="A163" s="113" t="s">
        <v>257</v>
      </c>
      <c r="B163" s="114" t="s">
        <v>258</v>
      </c>
      <c r="C163" s="115" t="s">
        <v>259</v>
      </c>
      <c r="D163" s="116" t="s">
        <v>158</v>
      </c>
      <c r="E163" s="117">
        <v>812</v>
      </c>
      <c r="F163" s="118">
        <v>0</v>
      </c>
      <c r="G163" s="117">
        <v>0</v>
      </c>
      <c r="H163" s="119">
        <v>812000000</v>
      </c>
      <c r="I163" s="114" t="s">
        <v>96</v>
      </c>
      <c r="J163" s="117" t="s">
        <v>159</v>
      </c>
      <c r="K163" s="120" t="s">
        <v>85</v>
      </c>
      <c r="L163" s="121">
        <v>5.6647342388536585E-3</v>
      </c>
      <c r="M163" s="122"/>
    </row>
    <row r="164" spans="1:15" ht="15" thickBot="1" x14ac:dyDescent="0.35">
      <c r="A164" s="123"/>
      <c r="B164" s="114"/>
      <c r="C164" s="114"/>
      <c r="D164" s="124"/>
      <c r="E164" s="117"/>
      <c r="F164" s="114"/>
      <c r="G164" s="117"/>
      <c r="H164" s="117"/>
      <c r="I164" s="114"/>
      <c r="J164" s="117"/>
      <c r="K164" s="125"/>
      <c r="L164" s="121"/>
      <c r="M164" s="122"/>
    </row>
    <row r="165" spans="1:15" ht="14.4" x14ac:dyDescent="0.3">
      <c r="A165" s="126"/>
      <c r="B165" s="74"/>
      <c r="C165" s="73"/>
    </row>
    <row r="209" ht="24" customHeight="1" x14ac:dyDescent="0.25"/>
  </sheetData>
  <mergeCells count="15">
    <mergeCell ref="A64:E64"/>
    <mergeCell ref="A69:G69"/>
    <mergeCell ref="A28:E28"/>
    <mergeCell ref="I28:N29"/>
    <mergeCell ref="A29:E29"/>
    <mergeCell ref="A30:E30"/>
    <mergeCell ref="A31:E31"/>
    <mergeCell ref="I31:N32"/>
    <mergeCell ref="A32:E32"/>
    <mergeCell ref="A8:E8"/>
    <mergeCell ref="F11:H11"/>
    <mergeCell ref="A12:E12"/>
    <mergeCell ref="I13:N14"/>
    <mergeCell ref="I16:N26"/>
    <mergeCell ref="A19:D26"/>
  </mergeCells>
  <pageMargins left="0.25" right="0.25" top="0.75" bottom="0.75" header="0.3" footer="0.3"/>
  <pageSetup paperSize="5" scale="37" fitToHeight="0" orientation="portrait" horizontalDpi="1200" verticalDpi="1200"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2uKpNcgxgE+0GFEvGESFgcBpxzC2AM3Jzeut9DsOVXU=</DigestValue>
    </Reference>
    <Reference Type="http://www.w3.org/2000/09/xmldsig#Object" URI="#idOfficeObject">
      <DigestMethod Algorithm="http://www.w3.org/2001/04/xmlenc#sha256"/>
      <DigestValue>SVHLRzcQjFwzHI4FIu3S+d22VzQVo7kNFAW4sfwnqVM=</DigestValue>
    </Reference>
    <Reference Type="http://uri.etsi.org/01903#SignedProperties" URI="#idSignedProperties">
      <Transforms>
        <Transform Algorithm="http://www.w3.org/TR/2001/REC-xml-c14n-20010315"/>
      </Transforms>
      <DigestMethod Algorithm="http://www.w3.org/2001/04/xmlenc#sha256"/>
      <DigestValue>c6eTOzUFjLSa2hVPO7HRQu+umPH23Cx3n2uu6QSqDXQ=</DigestValue>
    </Reference>
  </SignedInfo>
  <SignatureValue>jDWXgedDCCmYcRWi17chfoFZCqUyHvpof7x0jFQrPr18qVmYuuQNL1NRYyOwmZI1cOT/QhAsWRju
TYRO3XrfUK5sSt1hS9LEM190Dh6LbUGCyyqh1xCK2yC5z3qp3lQEXKA0Zum3/g8UQG7QsZsKcIrk
xgFXE9pauMhncz0kNOCtfS+BXQTC1KFQ/7Vtp9gksqIWOnM5f2TAoUo+YoOBpSNIQw4iAH5o6ZLq
bWPS7YCBrLMhVOu9YoURJUWNLVQmXwYFQNuA0UVulLUxE+CKoe1wvNeh1JhHDg0oTrrDuJSGLysM
z+BcqOR00u1fbX8RIatjeR9sIljRH8ZiVMp6ig==</SignatureValue>
  <KeyInfo>
    <X509Data>
      <X509Certificate>MIIIizCCBnOgAwIBAgIIe1IEUzgfl/kwDQYJKoZIhvcNAQELBQAwWjEaMBgGA1UEAwwRQ0EtRE9DVU1FTlRBIFMuQS4xFjAUBgNVBAUTDVJVQzgwMDUwMTcyLTExFzAVBgNVBAoMDkRPQ1VNRU5UQSBTLkEuMQswCQYDVQQGEwJQWTAeFw0yMzAzMDkxODQ3MDBaFw0yNTAzMDgxODQ3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Mt2sR4PO69XTgXcrg4DCci4dc4e/o1SJEd/JLMn/ws9JuPD7AfAS6JNkwG8BASTRJTGpUk7s0NNKzqksWBNVc/q7fcVSbam2G9O/nvlNkQHx8OFsjH5Xm1ZUh3/f7Bk+sxeSxg9cgIJ9UPWjhbGwAu924sz/2QKD61FgGQug1BcGjrkkiYZpoqQQntpFRTS9FqD31NvZaRxVtn8M45LJO3LSqhyoG86fFrj9nTQvqDLUqbpbvzEE3SrWrWNKEr/SOlJMudGy7/dcZcOETnTvbx/0QIz4LEXGPNrncHpIhCTcDmgVD5mSwjs81nYwVr1Q3dGDDNjNGFLTmMqUfrzCB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AHfeB5Daes4eRohuGfbWCeKJ/wwDgYDVR0PAQH/BAQDAgXgMA0GCSqGSIb3DQEBCwUAA4ICAQAq0bpL1L4gS2FWQEMIQTp2/5vtF4PfBklzRJkTuvFU8bjASXCWkHYBnxNmzwloCEd1jk8jVSVq0vGeeWc4smfrob0WRMxqDlqdZAkcoME9khgEO2GY4C7inRpb+RzON1MGFRfS44Fhn/zbx/+FkWDCWS2Iwv9BaqcRPnbbnWlBxLJSYVjK68mXR/isSCTIetKSLH6RaTRiKN77rtMR4qogG/+3FKz+UcMHkmAJ8LdB1SpE1hRYBLdoTIRqeGB8y0Dv8RqEKbe3/SGhdK3JMzg4MvKfgT1bU8le5lIZpNU+UEm66Aiz5Sn6BnFBZcyr+X/u7ZXBYYqbUoz9G6i3gE1vjTfy8Qzs7JdnAAkIt+viTEgG0WnirhyLzLqNmNYnOu9npl5VIj8/UFXgx7e6QHuFoEGVNtljXRgrWq1sD7KDg0q9zlLDSHx8tV+5x3sGc5BHJ/qiPM/Q6GABzynAzgur6Uw2Fm8LlcqXLxhMqCwwcVJIecI6d30NlvOcrmDf1MDM5IEGJkRIS/lC4r6JM2dnKS7xvrEVMx0bBS1DmlZMbjw88Um6n0KkE8jyGzPIWns357X4SfwtIPoFeNHUlSaWEWcpEw1yptk3+n31Jodl+aNHAq+iGch252UHinVNofNunNdVph+fO8fpDC2wemxSKibSbcOGJkfe/lrH+PNu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CPo4caQhcDpj74RzhAjMp1DOhGxprmwALHT/tUaqoTo=</DigestValue>
      </Reference>
      <Reference URI="/xl/calcChain.xml?ContentType=application/vnd.openxmlformats-officedocument.spreadsheetml.calcChain+xml">
        <DigestMethod Algorithm="http://www.w3.org/2001/04/xmlenc#sha256"/>
        <DigestValue>22CCGgFtme0cEYkJdXOyZYvvmFCsHL6RPkXr1MHPsfE=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mwWk8xO/KaFJnWRM2eZ5kmCInTDrQYz/3E4foo7SIxc=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6fKzEJ8mshlLVALUgoExoLXjB3Nsj3v209Zq6btkSY4=</DigestValue>
      </Reference>
      <Reference URI="/xl/externalLinks/externalLink1.xml?ContentType=application/vnd.openxmlformats-officedocument.spreadsheetml.externalLink+xml">
        <DigestMethod Algorithm="http://www.w3.org/2001/04/xmlenc#sha256"/>
        <DigestValue>hWNRcfeNWglKbLlAcISUjflALc8Vi2d84CndC8TyxKg=</DigestValue>
      </Reference>
      <Reference URI="/xl/externalLinks/externalLink2.xml?ContentType=application/vnd.openxmlformats-officedocument.spreadsheetml.externalLink+xml">
        <DigestMethod Algorithm="http://www.w3.org/2001/04/xmlenc#sha256"/>
        <DigestValue>8//iCNRLrxpLcWz9isy6cnEvXJhWN+Leb6fwIFaIo0k=</DigestValue>
      </Reference>
      <Reference URI="/xl/externalLinks/externalLink3.xml?ContentType=application/vnd.openxmlformats-officedocument.spreadsheetml.externalLink+xml">
        <DigestMethod Algorithm="http://www.w3.org/2001/04/xmlenc#sha256"/>
        <DigestValue>heKQ6rHGfHBxEnaGCVNoDsf2Ql2K2mw+9Uig9fq18VY=</DigestValue>
      </Reference>
      <Reference URI="/xl/externalLinks/externalLink4.xml?ContentType=application/vnd.openxmlformats-officedocument.spreadsheetml.externalLink+xml">
        <DigestMethod Algorithm="http://www.w3.org/2001/04/xmlenc#sha256"/>
        <DigestValue>W+AVPsGAFCvSzPdq4v5OC5fSKMEb1ZHkUY0+KxovhpY=</DigestValue>
      </Reference>
      <Reference URI="/xl/printerSettings/printerSettings1.bin?ContentType=application/vnd.openxmlformats-officedocument.spreadsheetml.printerSettings">
        <DigestMethod Algorithm="http://www.w3.org/2001/04/xmlenc#sha256"/>
        <DigestValue>JuSJ0sPwXaJNp2rhlFULwXlAGYoSRM2uI2u75aoftZM=</DigestValue>
      </Reference>
      <Reference URI="/xl/sharedStrings.xml?ContentType=application/vnd.openxmlformats-officedocument.spreadsheetml.sharedStrings+xml">
        <DigestMethod Algorithm="http://www.w3.org/2001/04/xmlenc#sha256"/>
        <DigestValue>wSMDaJd/FyW/17FdafMjNYfJYYoln4aMPgzOKUwEkQM=</DigestValue>
      </Reference>
      <Reference URI="/xl/styles.xml?ContentType=application/vnd.openxmlformats-officedocument.spreadsheetml.styles+xml">
        <DigestMethod Algorithm="http://www.w3.org/2001/04/xmlenc#sha256"/>
        <DigestValue>t+p3niZSkWCz4wPk3IAQ50BkelV/QcmbTl/vprjgob8=</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fP6lRw7YBv4e3WzIfSfP6PzaA9o544PIsnENJQkzoYk=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L5kP01pcIA69ZGti3YfQ1UZhkrukM4Pj8B7bsrKiJiQ=</DigestValue>
      </Reference>
    </Manifest>
    <SignatureProperties>
      <SignatureProperty Id="idSignatureTime" Target="#idPackageSignature">
        <mdssi:SignatureTime xmlns:mdssi="http://schemas.openxmlformats.org/package/2006/digital-signature">
          <mdssi:Format>YYYY-MM-DDThh:mm:ssTZD</mdssi:Format>
          <mdssi:Value>2023-05-12T23:17:14Z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16.0.16327/24</OfficeVersion>
          <ApplicationVersion>16.0.16327</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2023-05-12T23:17:14Z</xd:SigningTime>
          <xd:SigningCertificate>
            <xd:Cert>
              <xd:CertDigest>
                <DigestMethod Algorithm="http://www.w3.org/2001/04/xmlenc#sha256"/>
                <DigestValue>B8Jw1eQVugqgSqGU3EnEtOyknCjAoIhOsHSINXEOl7Y=</DigestValue>
              </xd:CertDigest>
              <xd:IssuerSerial>
                <X509IssuerName>C=PY, O=DOCUMENTA S.A., SERIALNUMBER=RUC80050172-1, CN=CA-DOCUMENTA S.A.</X509IssuerName>
                <X509SerialNumber>8886169770225801209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SrRonBk5qVaypEPTfMFu1YSh7n4=</DigestValue>
    </Reference>
    <Reference URI="#idOfficeObject" Type="http://www.w3.org/2000/09/xmldsig#Object">
      <DigestMethod Algorithm="http://www.w3.org/2000/09/xmldsig#sha1"/>
      <DigestValue>5Wov1gsJxgYKXgFalq/R1XDbt4o=</DigestValue>
    </Reference>
    <Reference URI="#idSignedProperties" Type="http://uri.etsi.org/01903#SignedProperties">
      <Transforms>
        <Transform Algorithm="http://www.w3.org/TR/2001/REC-xml-c14n-20010315"/>
      </Transforms>
      <DigestMethod Algorithm="http://www.w3.org/2000/09/xmldsig#sha1"/>
      <DigestValue>/f66nxexZQJvXtqTDM/groqcscE=</DigestValue>
    </Reference>
  </SignedInfo>
  <SignatureValue>gWVhsUUmVTsdJA+bET8R7XoWCSgdukyHv58RNPu0yspmvzjlSfrC3z5StDDCG90tIig3aVfwuFdk
K4wJ80eK4Xa/3/J+ZDqJWwcWcaxxCMZzxPbxFldwDWOF5juoVD9SPjyby+0Z/AgmiK1NMeU9x3p5
Exs12UJ48vOgjzpM2gTNMr7kwA6Y71JHku3jObOhwhBbpzHEbK5Ncn4cG8R33cGV0GGIpOP34mDA
JeOuYQici7JV5uPA0OiBvAzoVudCENrl/DI3NXFnRyKUpxon2MjCeb/cuCJaTuYTxYMtSH3Bgh+4
/6qEUwvVuVCKCSKlRTmwel/ormRfknTV6VIBAg==</SignatureValue>
  <KeyInfo>
    <X509Data>
      <X509Certificate>MIIIkjCCBnqgAwIBAgIIcayc8BLi2OUwDQYJKoZIhvcNAQELBQAwWjEaMBgGA1UEAwwRQ0EtRE9D
VU1FTlRBIFMuQS4xFjAUBgNVBAUTDVJVQzgwMDUwMTcyLTExFzAVBgNVBAoMDkRPQ1VNRU5UQSBT
LkEuMQswCQYDVQQGEwJQWTAeFw0yMzA1MTExMjEzMDBaFw0yNTA1MTAxMjEzMDBaMIHBMScwJQYD
VQQDDB5GRVJOQU5ETyBKT1NFIFZFTEFaUVVFWiBBQkVOVEUxEjAQBgNVBAUTCUNJMTA3MzIxOTEW
MBQGA1UEKgwNRkVSTkFORE8gSk9TRTEZMBcGA1UEBAwQVkVMQVpRVUVaIEFCRU5URTELMAkGA1UE
CwwCRjIxNTAzBgNVBAoMLENFUlRJRklDQURPIENVQUxJRklDQURPIERFIEZJUk1BIEVMRUNUUk9O
SUNBMQswCQYDVQQGEwJQWTCCASIwDQYJKoZIhvcNAQEBBQADggEPADCCAQoCggEBAPvoG1Z7ggeW
72I3ZVE+LqlBpeYNZcwC6hjy9UN0fTd9u3Ri1apfispe+4Wm4bq3pBVn36Z2KsyjVX+C4pVoVMjI
kzWr6r2SNG8zg9InYn7IwRGcRScYSBeyGXtztaH1lpJ1gvn1F02HDeifY3VZB7lMHI+tCpC8wrP4
dvAUraY15z48qnxd6eChagR/402tw5XSDdY6kLXdiTPvKWwn7epce0qxRKMw6cQKXtql5OlvjtfQ
vnxPmFs7WoPaQJQgEKrwQHiVTantXkPoseVuRXyjTf34HWU1vcXggLx9Kiylppxtt1zUMJ8ai7TX
WNMPwGjNQ0xYHlj6giVtHGQXzkMCAwEAAaOCA/IwggPuMAwGA1UdEwEB/wQCMAAwHwYDVR0jBBgw
FoAUoT2FK83YLJYfOQIMn1M7WNiVC3swgZQGCCsGAQUFBwEBBIGHMIGEMFUGCCsGAQUFBzAChklo
dHRwczovL3d3dy5kaWdpdG8uY29tLnB5L3VwbG9hZHMvY2VydGlmaWNhZG8tZG9jdW1lbnRhLXNh
LTE1MzUxMTc3NzEuY3J0MCsGCCsGAQUFBzABhh9odHRwczovL3d3dy5kaWdpdG8uY29tLnB5L29j
c3AvMFUGA1UdEQROMEyBHmZlcm5hbmRvdmVsYXpxdWV6YUBob3RtYWlsLmNvbaQqMCgxJjAkBgNV
BA0MHUZJUk1BIEVMRUNUUk9OSUNBIENVQUxJRklDQURBMIIB9QYDVR0gBIIB7DCCAegwggHkBg0r
BgEEAYL5OwEBAQoBMIIB0TAvBggrBgEFBQcCARYjaHR0cHM6Ly93d3cuZGlnaXRvLmNvbS5weS9k
ZXNjYXJnYXMwggGcBggrBgEFBQcCAjCCAY4eggGKAEMAZQByAHQAaQBmAGkAYwBhAGQAbwAgAGMA
dQBhAGwAaQBmAGkAYwBhAGQAbwAgAGQAZQAgAGYAaQByAG0AYQAgAGUAbABlAGMAdAByAPMAbgBp
AGMAYQAgAHQAaQBwAG8AIABGADIAIAAoAGMAbABhAHYAZQBzACAAZQBuACAAZABpAHMAcABvAHMA
aQB0AGkAdgBvACAAYwB1AGEAbABpAGYAaQBjAGEAZABvACkALAAgAHMAdQBqAGUAdABhACAAYQAg
AGwAYQBzACAAYwBvAG4AZABpAGMAaQBvAG4AZQBzACAAZABlACAAdQBzAG8AIABlAHgAcAB1AGUA
cwB0AGEAcwAgAGUAbgAgAGwAYQAgAEQAZQBjAGwAYQByAGEAYwBpAPMAbgAgAGQAZQAgAFAAcgDh
AGMAdABpAGMAYQBzACAAZABlACAAQwBlAHIAdABpAGYAaQBjAGEAYwBpAPMAbgAgAGQAZQAgAEQA
TwBDAFUATQBFAE4AVABBACAAUwAuAEEALjAqBgNVHSUBAf8EIDAeBggrBgEFBQcDAgYIKwYBBQUH
AwQGCCsGAQUFBwMBMHsGA1UdHwR0MHIwNKAyoDCGLmh0dHBzOi8vd3d3LmRpZ2l0by5jb20ucHkv
Y3JsL2RvY3VtZW50YV9jYS5jcmwwOqA4oDaGNGh0dHBzOi8vd3d3LmRvY3VtZW50YS5jb20ucHkv
ZGlnaXRvL2RvY3VtZW50YV9jYS5jcmwwHQYDVR0OBBYEFP4oY2wF9nFVJm1VjksmfDvczqnVMA4G
A1UdDwEB/wQEAwIF4DANBgkqhkiG9w0BAQsFAAOCAgEAgNwLQKTwmJy1t25UzLzOjZzeDjnNIRgN
NGr5Q9H5sJg43BkgdKk5cu53kBMlVoJKcgRaduOxVKKFK6GbXl8C7zOSsHVG6llTB5dvhtMFkqcs
Lk2nXtpYsdiGL62vzbscU4kMFrJ9R18HL9ToZvu9vImNjhaWwGk5kgaQxtZPFn3Z4eAxP5JFVNCz
1CjZI5We9LthWCq9OR1/vK7PM8apdTeQF8zMPHztlK8knyLzPE2MUfgxNo+/wHfr7a1XosbTJ4zY
V1eKRReu/gq7J7P3TlUfxlgbXwI3/5zbkiisV1TcEPOKBvoIdCUCvRwELMLuCpqPqedGuxGduBlV
oz4JXZF8R09XG43GY+VcH0VqPHGsSuW0PLxn35Ly2hsZV/s2yT3HwdnmrfxByah+BwpSl1AkC5ug
dRVwWR/0mornbwsGLRFlQTuavsVPyisAjr5FNCADy9YWumzxvNr+sj7C2Il9VJZfAGUTph1Dv9sG
JdbaXKMViR7zMbBVuMncvw86zDWTn3mbGc4QLH/kfWbGFoCO3TjO6xVpeiXG/eFf8mg1gxyqBbaj
mLw2Jwc4g1LadajMUb3iOIOMyl9VripUccs9FZPyesO6tUU5Z3FuRtLtLQTPdJGqvZG+u4lY7/hg
iQYHHbLJGaOr4b83mdRW8yq1nk0SLGYcCV1OmBxSvCg=</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vwl4nblFwabq//rS+wePS0IZgQY=</DigestValue>
      </Reference>
      <Reference URI="/xl/printerSettings/printerSettings1.bin?ContentType=application/vnd.openxmlformats-officedocument.spreadsheetml.printerSettings">
        <DigestMethod Algorithm="http://www.w3.org/2000/09/xmldsig#sha1"/>
        <DigestValue>kvzLTWPLCr77UP+ENc+P4RXjyQY=</DigestValue>
      </Reference>
      <Reference URI="/xl/externalLinks/externalLink3.xml?ContentType=application/vnd.openxmlformats-officedocument.spreadsheetml.externalLink+xml">
        <DigestMethod Algorithm="http://www.w3.org/2000/09/xmldsig#sha1"/>
        <DigestValue>JbX9/Y3lxPtFrjrJNPeaUh988uk=</DigestValue>
      </Reference>
      <Reference URI="/xl/theme/theme1.xml?ContentType=application/vnd.openxmlformats-officedocument.theme+xml">
        <DigestMethod Algorithm="http://www.w3.org/2000/09/xmldsig#sha1"/>
        <DigestValue>s7kWgv/oUAI/wJHHW13A6FzoxSA=</DigestValue>
      </Reference>
      <Reference URI="/xl/externalLinks/externalLink4.xml?ContentType=application/vnd.openxmlformats-officedocument.spreadsheetml.externalLink+xml">
        <DigestMethod Algorithm="http://www.w3.org/2000/09/xmldsig#sha1"/>
        <DigestValue>mm1duzSEYCpVdRDtRjpvLtf8qys=</DigestValue>
      </Reference>
      <Reference URI="/xl/sharedStrings.xml?ContentType=application/vnd.openxmlformats-officedocument.spreadsheetml.sharedStrings+xml">
        <DigestMethod Algorithm="http://www.w3.org/2000/09/xmldsig#sha1"/>
        <DigestValue>kXJwJt9GwhCbM0mwaQuCZc68lx8=</DigestValue>
      </Reference>
      <Reference URI="/xl/calcChain.xml?ContentType=application/vnd.openxmlformats-officedocument.spreadsheetml.calcChain+xml">
        <DigestMethod Algorithm="http://www.w3.org/2000/09/xmldsig#sha1"/>
        <DigestValue>WHrXtX5aeTdHk8oKb6EqkSsa45w=</DigestValue>
      </Reference>
      <Reference URI="/xl/styles.xml?ContentType=application/vnd.openxmlformats-officedocument.spreadsheetml.styles+xml">
        <DigestMethod Algorithm="http://www.w3.org/2000/09/xmldsig#sha1"/>
        <DigestValue>D5lRn/mjHwV0BYt0i4eIoE2gDv8=</DigestValue>
      </Reference>
      <Reference URI="/xl/workbook.xml?ContentType=application/vnd.openxmlformats-officedocument.spreadsheetml.sheet.main+xml">
        <DigestMethod Algorithm="http://www.w3.org/2000/09/xmldsig#sha1"/>
        <DigestValue>qd8CqjTWrJkeKZK9p96DzsLQixQ=</DigestValue>
      </Reference>
      <Reference URI="/xl/worksheets/sheet1.xml?ContentType=application/vnd.openxmlformats-officedocument.spreadsheetml.worksheet+xml">
        <DigestMethod Algorithm="http://www.w3.org/2000/09/xmldsig#sha1"/>
        <DigestValue>R4sFnaovwaIqOCtBE1tsoxwr0G0=</DigestValue>
      </Reference>
      <Reference URI="/xl/externalLinks/externalLink1.xml?ContentType=application/vnd.openxmlformats-officedocument.spreadsheetml.externalLink+xml">
        <DigestMethod Algorithm="http://www.w3.org/2000/09/xmldsig#sha1"/>
        <DigestValue>CPRGHHXrRgcXm6fqMFUlIhZYU94=</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maiK810SggbBsROiAiY5wOa2J+E=</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hDNbQEc0D8EScJnHsCcLkBl3QbI=</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DCLd+++/0Iw5nKp8qhL+3vwKic0=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ZOJQzdcgDzK+Mvb0lahQsXk4WO8=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2023-05-13T15:18:41Z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2023-05-13T15:18:41Z</xd:SigningTime>
          <xd:SigningCertificate>
            <xd:Cert>
              <xd:CertDigest>
                <DigestMethod Algorithm="http://www.w3.org/2000/09/xmldsig#sha1"/>
                <DigestValue>IBWEyDb9TDkxB0oUarcItIMSni0=</DigestValue>
              </xd:CertDigest>
              <xd:IssuerSerial>
                <X509IssuerName>CN=CA-DOCUMENTA S.A., SERIALNUMBER=RUC80050172-1, O=DOCUMENTA S.A., C=PY</X509IssuerName>
                <X509SerialNumber>8191094377203030245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Nota1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Fiorella Vergara Pacheco</dc:creator>
  <cp:lastModifiedBy>Gladys Fiorella Vergara Pacheco</cp:lastModifiedBy>
  <dcterms:created xsi:type="dcterms:W3CDTF">2023-05-11T23:33:29Z</dcterms:created>
  <dcterms:modified xsi:type="dcterms:W3CDTF">2023-05-11T23:34:01Z</dcterms:modified>
</cp:coreProperties>
</file>